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сметный отдел\Никитюк Валерия\_объекты\Мироновская, зу 32\ССР 2 этапа\"/>
    </mc:Choice>
  </mc:AlternateContent>
  <xr:revisionPtr revIDLastSave="0" documentId="13_ncr:1_{46AA0AED-9725-434D-A632-127D41D9F054}" xr6:coauthVersionLast="47" xr6:coauthVersionMax="47" xr10:uidLastSave="{00000000-0000-0000-0000-000000000000}"/>
  <bookViews>
    <workbookView xWindow="-38520" yWindow="-120" windowWidth="38640" windowHeight="21120" xr2:uid="{00000000-000D-0000-FFFF-FFFF00000000}"/>
  </bookViews>
  <sheets>
    <sheet name="Смета по ТСН-2001(с доп.43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ТСН-2001(с доп.43'!$27:$27</definedName>
    <definedName name="_xlnm.Print_Area" localSheetId="0">'Смета по ТСН-2001(с доп.43'!$A$1:$K$192</definedName>
  </definedNames>
  <calcPr calcId="191029" iterate="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84" i="1" l="1"/>
  <c r="M30" i="1"/>
  <c r="I30" i="1" s="1"/>
  <c r="M31" i="1"/>
  <c r="I31" i="1" s="1"/>
  <c r="M32" i="1"/>
  <c r="I32" i="1" s="1"/>
  <c r="E50" i="7" s="1"/>
  <c r="M33" i="1"/>
  <c r="I33" i="1" s="1"/>
  <c r="M34" i="1"/>
  <c r="I34" i="1" s="1"/>
  <c r="M35" i="1"/>
  <c r="I35" i="1" s="1"/>
  <c r="GZ35" i="1" s="1"/>
  <c r="M36" i="1"/>
  <c r="I36" i="1" s="1"/>
  <c r="M37" i="1"/>
  <c r="I37" i="1" s="1"/>
  <c r="R37" i="1" s="1"/>
  <c r="M38" i="1"/>
  <c r="I38" i="1" s="1"/>
  <c r="M39" i="1"/>
  <c r="I39" i="1" s="1"/>
  <c r="E73" i="7" s="1"/>
  <c r="M40" i="1"/>
  <c r="I40" i="1" s="1"/>
  <c r="M41" i="1"/>
  <c r="I41" i="1" s="1"/>
  <c r="E85" i="7" s="1"/>
  <c r="M42" i="1"/>
  <c r="I42" i="1" s="1"/>
  <c r="M43" i="1"/>
  <c r="I43" i="1" s="1"/>
  <c r="M44" i="1"/>
  <c r="I44" i="1" s="1"/>
  <c r="M45" i="1"/>
  <c r="I45" i="1" s="1"/>
  <c r="M46" i="1"/>
  <c r="I46" i="1" s="1"/>
  <c r="U100" i="7" s="1"/>
  <c r="M47" i="1"/>
  <c r="I47" i="1" s="1"/>
  <c r="M48" i="1"/>
  <c r="I48" i="1" s="1"/>
  <c r="M49" i="1"/>
  <c r="I49" i="1" s="1"/>
  <c r="M50" i="1"/>
  <c r="I50" i="1" s="1"/>
  <c r="M51" i="1"/>
  <c r="I51" i="1" s="1"/>
  <c r="CX32" i="3" s="1"/>
  <c r="DF32" i="3" s="1"/>
  <c r="DJ32" i="3" s="1"/>
  <c r="M52" i="1"/>
  <c r="I52" i="1" s="1"/>
  <c r="M53" i="1"/>
  <c r="I53" i="1" s="1"/>
  <c r="M54" i="1"/>
  <c r="I54" i="1" s="1"/>
  <c r="M55" i="1"/>
  <c r="I55" i="1" s="1"/>
  <c r="E120" i="7" s="1"/>
  <c r="M56" i="1"/>
  <c r="I56" i="1" s="1"/>
  <c r="M57" i="1"/>
  <c r="I57" i="1" s="1"/>
  <c r="E123" i="7" s="1"/>
  <c r="M58" i="1"/>
  <c r="I58" i="1" s="1"/>
  <c r="M59" i="1"/>
  <c r="I59" i="1" s="1"/>
  <c r="M60" i="1"/>
  <c r="I60" i="1" s="1"/>
  <c r="M61" i="1"/>
  <c r="I61" i="1" s="1"/>
  <c r="M62" i="1"/>
  <c r="I62" i="1" s="1"/>
  <c r="M63" i="1"/>
  <c r="I63" i="1" s="1"/>
  <c r="M64" i="1"/>
  <c r="I64" i="1" s="1"/>
  <c r="M65" i="1"/>
  <c r="I65" i="1" s="1"/>
  <c r="M66" i="1"/>
  <c r="I66" i="1" s="1"/>
  <c r="M67" i="1"/>
  <c r="I67" i="1" s="1"/>
  <c r="M68" i="1"/>
  <c r="I68" i="1" s="1"/>
  <c r="M69" i="1"/>
  <c r="I69" i="1" s="1"/>
  <c r="M70" i="1"/>
  <c r="I70" i="1" s="1"/>
  <c r="M71" i="1"/>
  <c r="I71" i="1" s="1"/>
  <c r="M72" i="1"/>
  <c r="I72" i="1" s="1"/>
  <c r="M73" i="1"/>
  <c r="I73" i="1" s="1"/>
  <c r="M74" i="1"/>
  <c r="I74" i="1" s="1"/>
  <c r="M75" i="1"/>
  <c r="I75" i="1" s="1"/>
  <c r="M76" i="1"/>
  <c r="I76" i="1" s="1"/>
  <c r="M77" i="1"/>
  <c r="I77" i="1" s="1"/>
  <c r="M78" i="1"/>
  <c r="I78" i="1" s="1"/>
  <c r="M79" i="1"/>
  <c r="I79" i="1" s="1"/>
  <c r="M80" i="1"/>
  <c r="I80" i="1" s="1"/>
  <c r="M81" i="1"/>
  <c r="I81" i="1" s="1"/>
  <c r="M82" i="1"/>
  <c r="I82" i="1" s="1"/>
  <c r="M83" i="1"/>
  <c r="I83" i="1" s="1"/>
  <c r="M84" i="1"/>
  <c r="M85" i="1"/>
  <c r="I85" i="1" s="1"/>
  <c r="M86" i="1"/>
  <c r="I86" i="1" s="1"/>
  <c r="M87" i="1"/>
  <c r="I87" i="1" s="1"/>
  <c r="M88" i="1"/>
  <c r="I88" i="1" s="1"/>
  <c r="M89" i="1"/>
  <c r="I89" i="1" s="1"/>
  <c r="M90" i="1"/>
  <c r="I90" i="1" s="1"/>
  <c r="M91" i="1"/>
  <c r="I91" i="1" s="1"/>
  <c r="M92" i="1"/>
  <c r="I92" i="1" s="1"/>
  <c r="M93" i="1"/>
  <c r="I93" i="1" s="1"/>
  <c r="E138" i="7" s="1"/>
  <c r="M94" i="1"/>
  <c r="I94" i="1" s="1"/>
  <c r="M95" i="1"/>
  <c r="I95" i="1" s="1"/>
  <c r="M96" i="1"/>
  <c r="I96" i="1" s="1"/>
  <c r="M97" i="1"/>
  <c r="I97" i="1" s="1"/>
  <c r="M98" i="1"/>
  <c r="I98" i="1" s="1"/>
  <c r="M99" i="1"/>
  <c r="I99" i="1" s="1"/>
  <c r="M100" i="1"/>
  <c r="I100" i="1" s="1"/>
  <c r="S100" i="1" s="1"/>
  <c r="M101" i="1"/>
  <c r="I101" i="1" s="1"/>
  <c r="E174" i="7" s="1"/>
  <c r="M102" i="1"/>
  <c r="M29" i="1"/>
  <c r="I29" i="1" s="1"/>
  <c r="H190" i="7"/>
  <c r="H187" i="7"/>
  <c r="C190" i="7"/>
  <c r="C187" i="7"/>
  <c r="J22" i="7"/>
  <c r="I22" i="7"/>
  <c r="H184" i="7"/>
  <c r="J184" i="7"/>
  <c r="H183" i="7"/>
  <c r="J183" i="7"/>
  <c r="H180" i="7"/>
  <c r="J180" i="7"/>
  <c r="H179" i="7"/>
  <c r="J179" i="7"/>
  <c r="AA175" i="7"/>
  <c r="Z175" i="7"/>
  <c r="X175" i="7"/>
  <c r="J174" i="7"/>
  <c r="H174" i="7"/>
  <c r="G174" i="7"/>
  <c r="F174" i="7"/>
  <c r="D174" i="7"/>
  <c r="B174" i="7"/>
  <c r="AA172" i="7"/>
  <c r="Z172" i="7"/>
  <c r="X172" i="7"/>
  <c r="H171" i="7"/>
  <c r="G171" i="7"/>
  <c r="E171" i="7"/>
  <c r="J170" i="7"/>
  <c r="E170" i="7"/>
  <c r="J169" i="7"/>
  <c r="E169" i="7"/>
  <c r="J168" i="7"/>
  <c r="H168" i="7"/>
  <c r="G168" i="7"/>
  <c r="F168" i="7"/>
  <c r="J167" i="7"/>
  <c r="H167" i="7"/>
  <c r="G167" i="7"/>
  <c r="F167" i="7"/>
  <c r="D166" i="7"/>
  <c r="AA164" i="7"/>
  <c r="Z164" i="7"/>
  <c r="X164" i="7"/>
  <c r="J163" i="7"/>
  <c r="H163" i="7"/>
  <c r="G163" i="7"/>
  <c r="F163" i="7"/>
  <c r="D163" i="7"/>
  <c r="B163" i="7"/>
  <c r="AA161" i="7"/>
  <c r="Z161" i="7"/>
  <c r="X161" i="7"/>
  <c r="H160" i="7"/>
  <c r="G160" i="7"/>
  <c r="E160" i="7"/>
  <c r="J159" i="7"/>
  <c r="E159" i="7"/>
  <c r="J158" i="7"/>
  <c r="E158" i="7"/>
  <c r="J157" i="7"/>
  <c r="E157" i="7"/>
  <c r="J156" i="7"/>
  <c r="H156" i="7"/>
  <c r="G156" i="7"/>
  <c r="F156" i="7"/>
  <c r="J155" i="7"/>
  <c r="H155" i="7"/>
  <c r="G155" i="7"/>
  <c r="F155" i="7"/>
  <c r="J154" i="7"/>
  <c r="H154" i="7"/>
  <c r="G154" i="7"/>
  <c r="F154" i="7"/>
  <c r="J153" i="7"/>
  <c r="H153" i="7"/>
  <c r="G153" i="7"/>
  <c r="F153" i="7"/>
  <c r="D152" i="7"/>
  <c r="AA150" i="7"/>
  <c r="Z150" i="7"/>
  <c r="X150" i="7"/>
  <c r="J149" i="7"/>
  <c r="H149" i="7"/>
  <c r="G149" i="7"/>
  <c r="F149" i="7"/>
  <c r="D149" i="7"/>
  <c r="B149" i="7"/>
  <c r="AA147" i="7"/>
  <c r="Z147" i="7"/>
  <c r="X147" i="7"/>
  <c r="H146" i="7"/>
  <c r="G146" i="7"/>
  <c r="E146" i="7"/>
  <c r="J145" i="7"/>
  <c r="E145" i="7"/>
  <c r="J144" i="7"/>
  <c r="E144" i="7"/>
  <c r="J143" i="7"/>
  <c r="E143" i="7"/>
  <c r="J142" i="7"/>
  <c r="H142" i="7"/>
  <c r="G142" i="7"/>
  <c r="F142" i="7"/>
  <c r="J141" i="7"/>
  <c r="H141" i="7"/>
  <c r="G141" i="7"/>
  <c r="F141" i="7"/>
  <c r="J140" i="7"/>
  <c r="H140" i="7"/>
  <c r="G140" i="7"/>
  <c r="F140" i="7"/>
  <c r="J139" i="7"/>
  <c r="H139" i="7"/>
  <c r="G139" i="7"/>
  <c r="F139" i="7"/>
  <c r="D138" i="7"/>
  <c r="A137" i="7"/>
  <c r="H135" i="7"/>
  <c r="J135" i="7"/>
  <c r="H134" i="7"/>
  <c r="J134" i="7"/>
  <c r="AA130" i="7"/>
  <c r="Z130" i="7"/>
  <c r="Y130" i="7"/>
  <c r="H129" i="7"/>
  <c r="G129" i="7"/>
  <c r="E129" i="7"/>
  <c r="J128" i="7"/>
  <c r="E128" i="7"/>
  <c r="J127" i="7"/>
  <c r="E127" i="7"/>
  <c r="J126" i="7"/>
  <c r="H126" i="7"/>
  <c r="G126" i="7"/>
  <c r="F126" i="7"/>
  <c r="J125" i="7"/>
  <c r="H125" i="7"/>
  <c r="G125" i="7"/>
  <c r="F125" i="7"/>
  <c r="J124" i="7"/>
  <c r="H124" i="7"/>
  <c r="G124" i="7"/>
  <c r="F124" i="7"/>
  <c r="D123" i="7"/>
  <c r="AA121" i="7"/>
  <c r="Z121" i="7"/>
  <c r="Y121" i="7"/>
  <c r="J120" i="7"/>
  <c r="H120" i="7"/>
  <c r="G120" i="7"/>
  <c r="F120" i="7"/>
  <c r="D120" i="7"/>
  <c r="B120" i="7"/>
  <c r="B119" i="7"/>
  <c r="AA116" i="7"/>
  <c r="Z116" i="7"/>
  <c r="Y116" i="7"/>
  <c r="H115" i="7"/>
  <c r="G115" i="7"/>
  <c r="E115" i="7"/>
  <c r="J114" i="7"/>
  <c r="E114" i="7"/>
  <c r="J113" i="7"/>
  <c r="E113" i="7"/>
  <c r="J112" i="7"/>
  <c r="E112" i="7"/>
  <c r="J111" i="7"/>
  <c r="H111" i="7"/>
  <c r="G111" i="7"/>
  <c r="F111" i="7"/>
  <c r="J110" i="7"/>
  <c r="H110" i="7"/>
  <c r="G110" i="7"/>
  <c r="F110" i="7"/>
  <c r="J109" i="7"/>
  <c r="H109" i="7"/>
  <c r="G109" i="7"/>
  <c r="F109" i="7"/>
  <c r="D108" i="7"/>
  <c r="AA106" i="7"/>
  <c r="Z106" i="7"/>
  <c r="Y106" i="7"/>
  <c r="H105" i="7"/>
  <c r="G105" i="7"/>
  <c r="E105" i="7"/>
  <c r="J104" i="7"/>
  <c r="E104" i="7"/>
  <c r="J103" i="7"/>
  <c r="E103" i="7"/>
  <c r="J102" i="7"/>
  <c r="E102" i="7"/>
  <c r="J101" i="7"/>
  <c r="H101" i="7"/>
  <c r="AA101" i="7"/>
  <c r="Z101" i="7"/>
  <c r="Y101" i="7"/>
  <c r="F101" i="7"/>
  <c r="D101" i="7"/>
  <c r="B101" i="7"/>
  <c r="J100" i="7"/>
  <c r="H100" i="7"/>
  <c r="AA100" i="7"/>
  <c r="Z100" i="7"/>
  <c r="Y100" i="7"/>
  <c r="F100" i="7"/>
  <c r="D100" i="7"/>
  <c r="B100" i="7"/>
  <c r="J99" i="7"/>
  <c r="H99" i="7"/>
  <c r="G99" i="7"/>
  <c r="F99" i="7"/>
  <c r="J98" i="7"/>
  <c r="H98" i="7"/>
  <c r="G98" i="7"/>
  <c r="F98" i="7"/>
  <c r="J97" i="7"/>
  <c r="H97" i="7"/>
  <c r="G97" i="7"/>
  <c r="F97" i="7"/>
  <c r="J96" i="7"/>
  <c r="H96" i="7"/>
  <c r="G96" i="7"/>
  <c r="F96" i="7"/>
  <c r="D95" i="7"/>
  <c r="AA93" i="7"/>
  <c r="Z93" i="7"/>
  <c r="Y93" i="7"/>
  <c r="H92" i="7"/>
  <c r="G92" i="7"/>
  <c r="E92" i="7"/>
  <c r="J91" i="7"/>
  <c r="E91" i="7"/>
  <c r="J90" i="7"/>
  <c r="E90" i="7"/>
  <c r="J89" i="7"/>
  <c r="E89" i="7"/>
  <c r="J88" i="7"/>
  <c r="H88" i="7"/>
  <c r="G88" i="7"/>
  <c r="F88" i="7"/>
  <c r="J87" i="7"/>
  <c r="H87" i="7"/>
  <c r="G87" i="7"/>
  <c r="F87" i="7"/>
  <c r="J86" i="7"/>
  <c r="H86" i="7"/>
  <c r="G86" i="7"/>
  <c r="F86" i="7"/>
  <c r="D85" i="7"/>
  <c r="B84" i="7"/>
  <c r="AA81" i="7"/>
  <c r="Z81" i="7"/>
  <c r="Y81" i="7"/>
  <c r="H80" i="7"/>
  <c r="G80" i="7"/>
  <c r="E80" i="7"/>
  <c r="J79" i="7"/>
  <c r="E79" i="7"/>
  <c r="J78" i="7"/>
  <c r="E78" i="7"/>
  <c r="J77" i="7"/>
  <c r="E77" i="7"/>
  <c r="J76" i="7"/>
  <c r="H76" i="7"/>
  <c r="G76" i="7"/>
  <c r="F76" i="7"/>
  <c r="J75" i="7"/>
  <c r="H75" i="7"/>
  <c r="G75" i="7"/>
  <c r="F75" i="7"/>
  <c r="J74" i="7"/>
  <c r="H74" i="7"/>
  <c r="G74" i="7"/>
  <c r="F74" i="7"/>
  <c r="D73" i="7"/>
  <c r="AA71" i="7"/>
  <c r="Z71" i="7"/>
  <c r="Y71" i="7"/>
  <c r="H70" i="7"/>
  <c r="G70" i="7"/>
  <c r="E70" i="7"/>
  <c r="J69" i="7"/>
  <c r="E69" i="7"/>
  <c r="J68" i="7"/>
  <c r="E68" i="7"/>
  <c r="J67" i="7"/>
  <c r="E67" i="7"/>
  <c r="J66" i="7"/>
  <c r="H66" i="7"/>
  <c r="AA66" i="7"/>
  <c r="Z66" i="7"/>
  <c r="Y66" i="7"/>
  <c r="F66" i="7"/>
  <c r="D66" i="7"/>
  <c r="B66" i="7"/>
  <c r="J65" i="7"/>
  <c r="H65" i="7"/>
  <c r="AA65" i="7"/>
  <c r="Z65" i="7"/>
  <c r="Y65" i="7"/>
  <c r="F65" i="7"/>
  <c r="D65" i="7"/>
  <c r="B65" i="7"/>
  <c r="J64" i="7"/>
  <c r="H64" i="7"/>
  <c r="G64" i="7"/>
  <c r="F64" i="7"/>
  <c r="J63" i="7"/>
  <c r="H63" i="7"/>
  <c r="G63" i="7"/>
  <c r="F63" i="7"/>
  <c r="J62" i="7"/>
  <c r="H62" i="7"/>
  <c r="G62" i="7"/>
  <c r="F62" i="7"/>
  <c r="J61" i="7"/>
  <c r="H61" i="7"/>
  <c r="G61" i="7"/>
  <c r="F61" i="7"/>
  <c r="D60" i="7"/>
  <c r="AA58" i="7"/>
  <c r="Z58" i="7"/>
  <c r="Y58" i="7"/>
  <c r="H57" i="7"/>
  <c r="G57" i="7"/>
  <c r="E57" i="7"/>
  <c r="J56" i="7"/>
  <c r="E56" i="7"/>
  <c r="J55" i="7"/>
  <c r="E55" i="7"/>
  <c r="J54" i="7"/>
  <c r="E54" i="7"/>
  <c r="J53" i="7"/>
  <c r="H53" i="7"/>
  <c r="G53" i="7"/>
  <c r="F53" i="7"/>
  <c r="J52" i="7"/>
  <c r="H52" i="7"/>
  <c r="G52" i="7"/>
  <c r="F52" i="7"/>
  <c r="J51" i="7"/>
  <c r="H51" i="7"/>
  <c r="G51" i="7"/>
  <c r="F51" i="7"/>
  <c r="D50" i="7"/>
  <c r="B49" i="7"/>
  <c r="AA46" i="7"/>
  <c r="Z46" i="7"/>
  <c r="Y46" i="7"/>
  <c r="H45" i="7"/>
  <c r="G45" i="7"/>
  <c r="E45" i="7"/>
  <c r="J44" i="7"/>
  <c r="E44" i="7"/>
  <c r="J43" i="7"/>
  <c r="E43" i="7"/>
  <c r="J42" i="7"/>
  <c r="H42" i="7"/>
  <c r="G42" i="7"/>
  <c r="F42" i="7"/>
  <c r="D41" i="7"/>
  <c r="AA39" i="7"/>
  <c r="Z39" i="7"/>
  <c r="Y39" i="7"/>
  <c r="H38" i="7"/>
  <c r="G38" i="7"/>
  <c r="E38" i="7"/>
  <c r="J37" i="7"/>
  <c r="E37" i="7"/>
  <c r="J36" i="7"/>
  <c r="E36" i="7"/>
  <c r="J35" i="7"/>
  <c r="H35" i="7"/>
  <c r="G35" i="7"/>
  <c r="F35" i="7"/>
  <c r="D34" i="7"/>
  <c r="B33" i="7"/>
  <c r="A31" i="7"/>
  <c r="A29" i="7"/>
  <c r="A11" i="7"/>
  <c r="A6" i="7"/>
  <c r="A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" i="3"/>
  <c r="Y1" i="3"/>
  <c r="CY1" i="3"/>
  <c r="CZ1" i="3"/>
  <c r="DA1" i="3"/>
  <c r="DB1" i="3"/>
  <c r="DC1" i="3"/>
  <c r="A2" i="3"/>
  <c r="Y2" i="3"/>
  <c r="CY2" i="3"/>
  <c r="CZ2" i="3"/>
  <c r="DA2" i="3"/>
  <c r="DB2" i="3"/>
  <c r="DC2" i="3"/>
  <c r="A3" i="3"/>
  <c r="Y3" i="3"/>
  <c r="CY3" i="3"/>
  <c r="CZ3" i="3"/>
  <c r="DA3" i="3"/>
  <c r="DB3" i="3"/>
  <c r="DC3" i="3"/>
  <c r="A4" i="3"/>
  <c r="Y4" i="3"/>
  <c r="CY4" i="3"/>
  <c r="CZ4" i="3"/>
  <c r="DA4" i="3"/>
  <c r="DB4" i="3"/>
  <c r="DC4" i="3"/>
  <c r="A5" i="3"/>
  <c r="Y5" i="3"/>
  <c r="CY5" i="3"/>
  <c r="CZ5" i="3"/>
  <c r="DA5" i="3"/>
  <c r="DB5" i="3"/>
  <c r="DC5" i="3"/>
  <c r="A6" i="3"/>
  <c r="Y6" i="3"/>
  <c r="CY6" i="3"/>
  <c r="CZ6" i="3"/>
  <c r="DB6" i="3" s="1"/>
  <c r="DA6" i="3"/>
  <c r="DC6" i="3"/>
  <c r="A7" i="3"/>
  <c r="Y7" i="3"/>
  <c r="CY7" i="3"/>
  <c r="CZ7" i="3"/>
  <c r="DB7" i="3" s="1"/>
  <c r="DA7" i="3"/>
  <c r="DC7" i="3"/>
  <c r="A8" i="3"/>
  <c r="Y8" i="3"/>
  <c r="CY8" i="3"/>
  <c r="CZ8" i="3"/>
  <c r="DA8" i="3"/>
  <c r="DB8" i="3"/>
  <c r="DC8" i="3"/>
  <c r="A9" i="3"/>
  <c r="Y9" i="3"/>
  <c r="CY9" i="3"/>
  <c r="CZ9" i="3"/>
  <c r="DA9" i="3"/>
  <c r="DB9" i="3"/>
  <c r="DC9" i="3"/>
  <c r="A10" i="3"/>
  <c r="Y10" i="3"/>
  <c r="CY10" i="3"/>
  <c r="CZ10" i="3"/>
  <c r="DB10" i="3" s="1"/>
  <c r="DA10" i="3"/>
  <c r="DC10" i="3"/>
  <c r="A11" i="3"/>
  <c r="Y11" i="3"/>
  <c r="CY11" i="3"/>
  <c r="CZ11" i="3"/>
  <c r="DB11" i="3" s="1"/>
  <c r="DA11" i="3"/>
  <c r="DC11" i="3"/>
  <c r="A12" i="3"/>
  <c r="Y12" i="3"/>
  <c r="CY12" i="3"/>
  <c r="CZ12" i="3"/>
  <c r="DB12" i="3" s="1"/>
  <c r="DA12" i="3"/>
  <c r="DC12" i="3"/>
  <c r="A13" i="3"/>
  <c r="Y13" i="3"/>
  <c r="CY13" i="3"/>
  <c r="CZ13" i="3"/>
  <c r="DB13" i="3" s="1"/>
  <c r="DA13" i="3"/>
  <c r="DC13" i="3"/>
  <c r="A14" i="3"/>
  <c r="Y14" i="3"/>
  <c r="CY14" i="3"/>
  <c r="CZ14" i="3"/>
  <c r="DA14" i="3"/>
  <c r="DB14" i="3"/>
  <c r="DC14" i="3"/>
  <c r="A15" i="3"/>
  <c r="Y15" i="3"/>
  <c r="CY15" i="3"/>
  <c r="CZ15" i="3"/>
  <c r="DA15" i="3"/>
  <c r="DB15" i="3"/>
  <c r="DC15" i="3"/>
  <c r="A16" i="3"/>
  <c r="Y16" i="3"/>
  <c r="CY16" i="3"/>
  <c r="CZ16" i="3"/>
  <c r="DB16" i="3" s="1"/>
  <c r="DA16" i="3"/>
  <c r="DC16" i="3"/>
  <c r="A17" i="3"/>
  <c r="Y17" i="3"/>
  <c r="CY17" i="3"/>
  <c r="CZ17" i="3"/>
  <c r="DA17" i="3"/>
  <c r="DB17" i="3"/>
  <c r="DC17" i="3"/>
  <c r="A18" i="3"/>
  <c r="Y18" i="3"/>
  <c r="CY18" i="3"/>
  <c r="CZ18" i="3"/>
  <c r="DB18" i="3" s="1"/>
  <c r="DA18" i="3"/>
  <c r="DC18" i="3"/>
  <c r="A19" i="3"/>
  <c r="Y19" i="3"/>
  <c r="CY19" i="3"/>
  <c r="CZ19" i="3"/>
  <c r="DA19" i="3"/>
  <c r="DB19" i="3"/>
  <c r="DC19" i="3"/>
  <c r="A20" i="3"/>
  <c r="Y20" i="3"/>
  <c r="CY20" i="3"/>
  <c r="CZ20" i="3"/>
  <c r="DB20" i="3" s="1"/>
  <c r="DA20" i="3"/>
  <c r="DC20" i="3"/>
  <c r="A21" i="3"/>
  <c r="Y21" i="3"/>
  <c r="CY21" i="3"/>
  <c r="CZ21" i="3"/>
  <c r="DA21" i="3"/>
  <c r="DB21" i="3"/>
  <c r="DC21" i="3"/>
  <c r="A22" i="3"/>
  <c r="Y22" i="3"/>
  <c r="CY22" i="3"/>
  <c r="CZ22" i="3"/>
  <c r="DA22" i="3"/>
  <c r="DB22" i="3"/>
  <c r="DC22" i="3"/>
  <c r="A23" i="3"/>
  <c r="Y23" i="3"/>
  <c r="CY23" i="3"/>
  <c r="CZ23" i="3"/>
  <c r="DB23" i="3" s="1"/>
  <c r="DA23" i="3"/>
  <c r="DC23" i="3"/>
  <c r="A24" i="3"/>
  <c r="Y24" i="3"/>
  <c r="CY24" i="3"/>
  <c r="CZ24" i="3"/>
  <c r="DB24" i="3" s="1"/>
  <c r="DA24" i="3"/>
  <c r="DC24" i="3"/>
  <c r="A25" i="3"/>
  <c r="Y25" i="3"/>
  <c r="CY25" i="3"/>
  <c r="CZ25" i="3"/>
  <c r="DA25" i="3"/>
  <c r="DB25" i="3"/>
  <c r="DC25" i="3"/>
  <c r="A26" i="3"/>
  <c r="Y26" i="3"/>
  <c r="CY26" i="3"/>
  <c r="CZ26" i="3"/>
  <c r="DB26" i="3" s="1"/>
  <c r="DA26" i="3"/>
  <c r="DC26" i="3"/>
  <c r="A27" i="3"/>
  <c r="Y27" i="3"/>
  <c r="CY27" i="3"/>
  <c r="CZ27" i="3"/>
  <c r="DA27" i="3"/>
  <c r="DB27" i="3"/>
  <c r="DC27" i="3"/>
  <c r="A28" i="3"/>
  <c r="Y28" i="3"/>
  <c r="CY28" i="3"/>
  <c r="CZ28" i="3"/>
  <c r="DB28" i="3" s="1"/>
  <c r="DA28" i="3"/>
  <c r="DC28" i="3"/>
  <c r="A29" i="3"/>
  <c r="Y29" i="3"/>
  <c r="CY29" i="3"/>
  <c r="CZ29" i="3"/>
  <c r="DB29" i="3" s="1"/>
  <c r="DA29" i="3"/>
  <c r="DC29" i="3"/>
  <c r="A30" i="3"/>
  <c r="Y30" i="3"/>
  <c r="CY30" i="3"/>
  <c r="CZ30" i="3"/>
  <c r="DB30" i="3" s="1"/>
  <c r="DA30" i="3"/>
  <c r="DC30" i="3"/>
  <c r="A31" i="3"/>
  <c r="Y31" i="3"/>
  <c r="CY31" i="3"/>
  <c r="CZ31" i="3"/>
  <c r="DA31" i="3"/>
  <c r="DB31" i="3"/>
  <c r="DC31" i="3"/>
  <c r="A32" i="3"/>
  <c r="Y32" i="3"/>
  <c r="CY32" i="3"/>
  <c r="CZ32" i="3"/>
  <c r="DA32" i="3"/>
  <c r="DB32" i="3"/>
  <c r="DC32" i="3"/>
  <c r="D12" i="1"/>
  <c r="E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AO18" i="1"/>
  <c r="AP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GY18" i="1"/>
  <c r="GZ18" i="1"/>
  <c r="D20" i="1"/>
  <c r="E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AO22" i="1"/>
  <c r="AP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GY22" i="1"/>
  <c r="GZ22" i="1"/>
  <c r="D24" i="1"/>
  <c r="E26" i="1"/>
  <c r="AB26" i="1"/>
  <c r="AC26" i="1"/>
  <c r="AO26" i="1"/>
  <c r="AP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GY26" i="1"/>
  <c r="GZ26" i="1"/>
  <c r="D29" i="1"/>
  <c r="AE29" i="1"/>
  <c r="AG29" i="1"/>
  <c r="AH29" i="1"/>
  <c r="AI29" i="1"/>
  <c r="CW29" i="1" s="1"/>
  <c r="AJ29" i="1"/>
  <c r="CX29" i="1" s="1"/>
  <c r="AK29" i="1"/>
  <c r="CY29" i="1" s="1"/>
  <c r="AL29" i="1"/>
  <c r="CZ29" i="1" s="1"/>
  <c r="CS29" i="1"/>
  <c r="GN29" i="1"/>
  <c r="GQ29" i="1"/>
  <c r="GR29" i="1"/>
  <c r="GX29" i="1"/>
  <c r="HE29" i="1" s="1"/>
  <c r="D30" i="1"/>
  <c r="AE30" i="1"/>
  <c r="AG30" i="1"/>
  <c r="AH30" i="1"/>
  <c r="AI30" i="1"/>
  <c r="CW30" i="1" s="1"/>
  <c r="AJ30" i="1"/>
  <c r="CX30" i="1" s="1"/>
  <c r="AK30" i="1"/>
  <c r="CY30" i="1" s="1"/>
  <c r="AL30" i="1"/>
  <c r="CZ30" i="1" s="1"/>
  <c r="CS30" i="1"/>
  <c r="CT30" i="1"/>
  <c r="CU30" i="1"/>
  <c r="CV30" i="1"/>
  <c r="GN30" i="1"/>
  <c r="GQ30" i="1"/>
  <c r="GR30" i="1"/>
  <c r="GX30" i="1"/>
  <c r="HE30" i="1" s="1"/>
  <c r="D32" i="1"/>
  <c r="AE32" i="1"/>
  <c r="CS32" i="1" s="1"/>
  <c r="AG32" i="1"/>
  <c r="AH32" i="1"/>
  <c r="AI32" i="1"/>
  <c r="CW32" i="1" s="1"/>
  <c r="AJ32" i="1"/>
  <c r="CX32" i="1" s="1"/>
  <c r="AK32" i="1"/>
  <c r="CY32" i="1" s="1"/>
  <c r="AL32" i="1"/>
  <c r="CZ32" i="1"/>
  <c r="GN32" i="1"/>
  <c r="GQ32" i="1"/>
  <c r="GR32" i="1"/>
  <c r="GX32" i="1"/>
  <c r="HE32" i="1" s="1"/>
  <c r="C33" i="1"/>
  <c r="D33" i="1"/>
  <c r="K33" i="1"/>
  <c r="AE33" i="1"/>
  <c r="AG33" i="1"/>
  <c r="CU33" i="1" s="1"/>
  <c r="AH33" i="1"/>
  <c r="CV33" i="1" s="1"/>
  <c r="AI33" i="1"/>
  <c r="CW33" i="1" s="1"/>
  <c r="AJ33" i="1"/>
  <c r="CX33" i="1" s="1"/>
  <c r="AK33" i="1"/>
  <c r="CY33" i="1" s="1"/>
  <c r="AL33" i="1"/>
  <c r="CZ33" i="1" s="1"/>
  <c r="CS33" i="1"/>
  <c r="CT33" i="1"/>
  <c r="GN33" i="1"/>
  <c r="GQ33" i="1"/>
  <c r="GR33" i="1"/>
  <c r="GX33" i="1"/>
  <c r="HE33" i="1" s="1"/>
  <c r="AE34" i="1"/>
  <c r="CS34" i="1" s="1"/>
  <c r="AG34" i="1"/>
  <c r="CT34" i="1" s="1"/>
  <c r="AH34" i="1"/>
  <c r="AI34" i="1"/>
  <c r="CW34" i="1" s="1"/>
  <c r="AJ34" i="1"/>
  <c r="AK34" i="1"/>
  <c r="AL34" i="1"/>
  <c r="CZ34" i="1" s="1"/>
  <c r="CX34" i="1"/>
  <c r="CY34" i="1"/>
  <c r="GN34" i="1"/>
  <c r="GQ34" i="1"/>
  <c r="GR34" i="1"/>
  <c r="GX34" i="1"/>
  <c r="HE34" i="1" s="1"/>
  <c r="AE35" i="1"/>
  <c r="AG35" i="1"/>
  <c r="CU35" i="1" s="1"/>
  <c r="AH35" i="1"/>
  <c r="CV35" i="1" s="1"/>
  <c r="AI35" i="1"/>
  <c r="AJ35" i="1"/>
  <c r="CX35" i="1" s="1"/>
  <c r="AK35" i="1"/>
  <c r="AL35" i="1"/>
  <c r="CZ35" i="1" s="1"/>
  <c r="CT35" i="1"/>
  <c r="CW35" i="1"/>
  <c r="CY35" i="1"/>
  <c r="GN35" i="1"/>
  <c r="GQ35" i="1"/>
  <c r="GR35" i="1"/>
  <c r="GX35" i="1"/>
  <c r="HE35" i="1"/>
  <c r="C36" i="1"/>
  <c r="D36" i="1"/>
  <c r="AE36" i="1"/>
  <c r="AG36" i="1"/>
  <c r="AH36" i="1"/>
  <c r="AI36" i="1"/>
  <c r="CW36" i="1" s="1"/>
  <c r="AJ36" i="1"/>
  <c r="CX36" i="1" s="1"/>
  <c r="AK36" i="1"/>
  <c r="CY36" i="1" s="1"/>
  <c r="AL36" i="1"/>
  <c r="CZ36" i="1"/>
  <c r="GN36" i="1"/>
  <c r="GQ36" i="1"/>
  <c r="GR36" i="1"/>
  <c r="GX36" i="1"/>
  <c r="HE36" i="1" s="1"/>
  <c r="AE37" i="1"/>
  <c r="CS37" i="1" s="1"/>
  <c r="AG37" i="1"/>
  <c r="AF37" i="1" s="1"/>
  <c r="AH37" i="1"/>
  <c r="AI37" i="1"/>
  <c r="AJ37" i="1"/>
  <c r="AK37" i="1"/>
  <c r="AL37" i="1"/>
  <c r="CZ37" i="1" s="1"/>
  <c r="CW37" i="1"/>
  <c r="CX37" i="1"/>
  <c r="CY37" i="1"/>
  <c r="GN37" i="1"/>
  <c r="GQ37" i="1"/>
  <c r="GR37" i="1"/>
  <c r="GX37" i="1"/>
  <c r="HE37" i="1"/>
  <c r="AE38" i="1"/>
  <c r="AG38" i="1"/>
  <c r="AF38" i="1" s="1"/>
  <c r="AH38" i="1"/>
  <c r="CV38" i="1" s="1"/>
  <c r="AI38" i="1"/>
  <c r="CW38" i="1" s="1"/>
  <c r="AJ38" i="1"/>
  <c r="CX38" i="1" s="1"/>
  <c r="AK38" i="1"/>
  <c r="CY38" i="1" s="1"/>
  <c r="AL38" i="1"/>
  <c r="CZ38" i="1" s="1"/>
  <c r="CS38" i="1"/>
  <c r="CT38" i="1"/>
  <c r="CU38" i="1"/>
  <c r="GN38" i="1"/>
  <c r="GQ38" i="1"/>
  <c r="GR38" i="1"/>
  <c r="GX38" i="1"/>
  <c r="HE38" i="1"/>
  <c r="D39" i="1"/>
  <c r="AE39" i="1"/>
  <c r="AG39" i="1"/>
  <c r="AF39" i="1" s="1"/>
  <c r="AH39" i="1"/>
  <c r="CV39" i="1" s="1"/>
  <c r="AI39" i="1"/>
  <c r="CW39" i="1" s="1"/>
  <c r="AJ39" i="1"/>
  <c r="CX39" i="1" s="1"/>
  <c r="AK39" i="1"/>
  <c r="CY39" i="1" s="1"/>
  <c r="AL39" i="1"/>
  <c r="CZ39" i="1" s="1"/>
  <c r="CS39" i="1"/>
  <c r="CT39" i="1"/>
  <c r="GN39" i="1"/>
  <c r="GQ39" i="1"/>
  <c r="GR39" i="1"/>
  <c r="GX39" i="1"/>
  <c r="HE39" i="1" s="1"/>
  <c r="D41" i="1"/>
  <c r="AE41" i="1"/>
  <c r="AG41" i="1"/>
  <c r="AH41" i="1"/>
  <c r="AI41" i="1"/>
  <c r="CW41" i="1" s="1"/>
  <c r="AJ41" i="1"/>
  <c r="CX41" i="1" s="1"/>
  <c r="AK41" i="1"/>
  <c r="CY41" i="1" s="1"/>
  <c r="AL41" i="1"/>
  <c r="CZ41" i="1" s="1"/>
  <c r="GN41" i="1"/>
  <c r="GQ41" i="1"/>
  <c r="GR41" i="1"/>
  <c r="GX41" i="1"/>
  <c r="HE41" i="1" s="1"/>
  <c r="C42" i="1"/>
  <c r="D42" i="1"/>
  <c r="K42" i="1"/>
  <c r="AE42" i="1"/>
  <c r="AG42" i="1"/>
  <c r="AH42" i="1"/>
  <c r="AI42" i="1"/>
  <c r="CW42" i="1" s="1"/>
  <c r="AJ42" i="1"/>
  <c r="AK42" i="1"/>
  <c r="CY42" i="1" s="1"/>
  <c r="AL42" i="1"/>
  <c r="CZ42" i="1" s="1"/>
  <c r="CV42" i="1"/>
  <c r="CX42" i="1"/>
  <c r="GN42" i="1"/>
  <c r="GQ42" i="1"/>
  <c r="GR42" i="1"/>
  <c r="GX42" i="1"/>
  <c r="HE42" i="1" s="1"/>
  <c r="AE43" i="1"/>
  <c r="CS43" i="1" s="1"/>
  <c r="AG43" i="1"/>
  <c r="CT43" i="1" s="1"/>
  <c r="AH43" i="1"/>
  <c r="AI43" i="1"/>
  <c r="CW43" i="1" s="1"/>
  <c r="AJ43" i="1"/>
  <c r="CX43" i="1" s="1"/>
  <c r="AK43" i="1"/>
  <c r="CY43" i="1" s="1"/>
  <c r="AL43" i="1"/>
  <c r="CZ43" i="1" s="1"/>
  <c r="GN43" i="1"/>
  <c r="GQ43" i="1"/>
  <c r="GR43" i="1"/>
  <c r="GX43" i="1"/>
  <c r="HE43" i="1" s="1"/>
  <c r="AE44" i="1"/>
  <c r="CS44" i="1" s="1"/>
  <c r="AG44" i="1"/>
  <c r="AH44" i="1"/>
  <c r="AI44" i="1"/>
  <c r="CW44" i="1" s="1"/>
  <c r="AJ44" i="1"/>
  <c r="CX44" i="1" s="1"/>
  <c r="AK44" i="1"/>
  <c r="CY44" i="1" s="1"/>
  <c r="AL44" i="1"/>
  <c r="CZ44" i="1" s="1"/>
  <c r="GN44" i="1"/>
  <c r="GQ44" i="1"/>
  <c r="GR44" i="1"/>
  <c r="GX44" i="1"/>
  <c r="HE44" i="1" s="1"/>
  <c r="C45" i="1"/>
  <c r="D45" i="1"/>
  <c r="AE45" i="1"/>
  <c r="AG45" i="1"/>
  <c r="AF45" i="1" s="1"/>
  <c r="AH45" i="1"/>
  <c r="AI45" i="1"/>
  <c r="CW45" i="1" s="1"/>
  <c r="AJ45" i="1"/>
  <c r="CX45" i="1" s="1"/>
  <c r="AK45" i="1"/>
  <c r="CY45" i="1" s="1"/>
  <c r="AL45" i="1"/>
  <c r="CZ45" i="1" s="1"/>
  <c r="GN45" i="1"/>
  <c r="GQ45" i="1"/>
  <c r="GR45" i="1"/>
  <c r="GX45" i="1"/>
  <c r="HE45" i="1" s="1"/>
  <c r="AE46" i="1"/>
  <c r="CS46" i="1" s="1"/>
  <c r="AG46" i="1"/>
  <c r="CT46" i="1" s="1"/>
  <c r="AH46" i="1"/>
  <c r="CV46" i="1" s="1"/>
  <c r="AI46" i="1"/>
  <c r="CW46" i="1" s="1"/>
  <c r="AJ46" i="1"/>
  <c r="CX46" i="1" s="1"/>
  <c r="AK46" i="1"/>
  <c r="CY46" i="1" s="1"/>
  <c r="AL46" i="1"/>
  <c r="CZ46" i="1" s="1"/>
  <c r="CU46" i="1"/>
  <c r="GN46" i="1"/>
  <c r="GQ46" i="1"/>
  <c r="GR46" i="1"/>
  <c r="GX46" i="1"/>
  <c r="HE46" i="1" s="1"/>
  <c r="AE47" i="1"/>
  <c r="AG47" i="1"/>
  <c r="AH47" i="1"/>
  <c r="AI47" i="1"/>
  <c r="AJ47" i="1"/>
  <c r="CX47" i="1" s="1"/>
  <c r="AK47" i="1"/>
  <c r="CY47" i="1" s="1"/>
  <c r="AL47" i="1"/>
  <c r="CZ47" i="1" s="1"/>
  <c r="CT47" i="1"/>
  <c r="CV47" i="1"/>
  <c r="CW47" i="1"/>
  <c r="GN47" i="1"/>
  <c r="GQ47" i="1"/>
  <c r="GR47" i="1"/>
  <c r="GX47" i="1"/>
  <c r="HE47" i="1" s="1"/>
  <c r="D48" i="1"/>
  <c r="AE48" i="1"/>
  <c r="AG48" i="1"/>
  <c r="AH48" i="1"/>
  <c r="AI48" i="1"/>
  <c r="AJ48" i="1"/>
  <c r="CX48" i="1" s="1"/>
  <c r="AK48" i="1"/>
  <c r="CY48" i="1" s="1"/>
  <c r="AL48" i="1"/>
  <c r="CZ48" i="1" s="1"/>
  <c r="CS48" i="1"/>
  <c r="CV48" i="1"/>
  <c r="CW48" i="1"/>
  <c r="GN48" i="1"/>
  <c r="GQ48" i="1"/>
  <c r="GR48" i="1"/>
  <c r="GX48" i="1"/>
  <c r="HE48" i="1" s="1"/>
  <c r="D50" i="1"/>
  <c r="K50" i="1"/>
  <c r="AE50" i="1"/>
  <c r="AG50" i="1"/>
  <c r="CU50" i="1" s="1"/>
  <c r="AH50" i="1"/>
  <c r="CV50" i="1" s="1"/>
  <c r="AI50" i="1"/>
  <c r="CW50" i="1" s="1"/>
  <c r="AJ50" i="1"/>
  <c r="CX50" i="1" s="1"/>
  <c r="AK50" i="1"/>
  <c r="CY50" i="1" s="1"/>
  <c r="AL50" i="1"/>
  <c r="CZ50" i="1" s="1"/>
  <c r="CS50" i="1"/>
  <c r="CT50" i="1"/>
  <c r="GN50" i="1"/>
  <c r="GQ50" i="1"/>
  <c r="GR50" i="1"/>
  <c r="GX50" i="1"/>
  <c r="HE50" i="1" s="1"/>
  <c r="C51" i="1"/>
  <c r="D51" i="1"/>
  <c r="AE51" i="1"/>
  <c r="AG51" i="1"/>
  <c r="AH51" i="1"/>
  <c r="AI51" i="1"/>
  <c r="AJ51" i="1"/>
  <c r="AK51" i="1"/>
  <c r="CY51" i="1" s="1"/>
  <c r="AL51" i="1"/>
  <c r="CZ51" i="1" s="1"/>
  <c r="CV51" i="1"/>
  <c r="CW51" i="1"/>
  <c r="CX51" i="1"/>
  <c r="GN51" i="1"/>
  <c r="GQ51" i="1"/>
  <c r="GR51" i="1"/>
  <c r="GX51" i="1"/>
  <c r="HE51" i="1" s="1"/>
  <c r="AE52" i="1"/>
  <c r="AG52" i="1"/>
  <c r="AH52" i="1"/>
  <c r="AI52" i="1"/>
  <c r="CW52" i="1" s="1"/>
  <c r="AJ52" i="1"/>
  <c r="AK52" i="1"/>
  <c r="CY52" i="1" s="1"/>
  <c r="AL52" i="1"/>
  <c r="CZ52" i="1" s="1"/>
  <c r="CS52" i="1"/>
  <c r="CX52" i="1"/>
  <c r="GN52" i="1"/>
  <c r="GQ52" i="1"/>
  <c r="GR52" i="1"/>
  <c r="GX52" i="1"/>
  <c r="HE52" i="1" s="1"/>
  <c r="AE53" i="1"/>
  <c r="AG53" i="1"/>
  <c r="AF53" i="1" s="1"/>
  <c r="AH53" i="1"/>
  <c r="CV53" i="1" s="1"/>
  <c r="AI53" i="1"/>
  <c r="CW53" i="1" s="1"/>
  <c r="AJ53" i="1"/>
  <c r="CX53" i="1" s="1"/>
  <c r="AK53" i="1"/>
  <c r="CY53" i="1" s="1"/>
  <c r="AL53" i="1"/>
  <c r="CZ53" i="1" s="1"/>
  <c r="CS53" i="1"/>
  <c r="GN53" i="1"/>
  <c r="GQ53" i="1"/>
  <c r="GR53" i="1"/>
  <c r="GX53" i="1"/>
  <c r="HE53" i="1" s="1"/>
  <c r="D54" i="1"/>
  <c r="K54" i="1"/>
  <c r="AE54" i="1"/>
  <c r="AG54" i="1"/>
  <c r="CT54" i="1" s="1"/>
  <c r="AH54" i="1"/>
  <c r="CV54" i="1" s="1"/>
  <c r="AI54" i="1"/>
  <c r="CW54" i="1" s="1"/>
  <c r="AJ54" i="1"/>
  <c r="CX54" i="1" s="1"/>
  <c r="AK54" i="1"/>
  <c r="CY54" i="1" s="1"/>
  <c r="AL54" i="1"/>
  <c r="CZ54" i="1"/>
  <c r="GN54" i="1"/>
  <c r="GQ54" i="1"/>
  <c r="GR54" i="1"/>
  <c r="GX54" i="1"/>
  <c r="HE54" i="1"/>
  <c r="K55" i="1"/>
  <c r="AE55" i="1"/>
  <c r="CS55" i="1" s="1"/>
  <c r="AG55" i="1"/>
  <c r="AF55" i="1" s="1"/>
  <c r="AH55" i="1"/>
  <c r="CV55" i="1" s="1"/>
  <c r="AI55" i="1"/>
  <c r="CW55" i="1" s="1"/>
  <c r="AJ55" i="1"/>
  <c r="CX55" i="1" s="1"/>
  <c r="AK55" i="1"/>
  <c r="CY55" i="1" s="1"/>
  <c r="AL55" i="1"/>
  <c r="CZ55" i="1" s="1"/>
  <c r="GN55" i="1"/>
  <c r="GQ55" i="1"/>
  <c r="GR55" i="1"/>
  <c r="GX55" i="1"/>
  <c r="HE55" i="1" s="1"/>
  <c r="AE56" i="1"/>
  <c r="CS56" i="1" s="1"/>
  <c r="AG56" i="1"/>
  <c r="CT56" i="1" s="1"/>
  <c r="AH56" i="1"/>
  <c r="CV56" i="1" s="1"/>
  <c r="AI56" i="1"/>
  <c r="CW56" i="1" s="1"/>
  <c r="AJ56" i="1"/>
  <c r="CX56" i="1" s="1"/>
  <c r="AK56" i="1"/>
  <c r="CY56" i="1" s="1"/>
  <c r="AL56" i="1"/>
  <c r="CZ56" i="1" s="1"/>
  <c r="GN56" i="1"/>
  <c r="GQ56" i="1"/>
  <c r="GR56" i="1"/>
  <c r="GX56" i="1"/>
  <c r="HE56" i="1" s="1"/>
  <c r="D57" i="1"/>
  <c r="AE57" i="1"/>
  <c r="AG57" i="1"/>
  <c r="AH57" i="1"/>
  <c r="AI57" i="1"/>
  <c r="CW57" i="1" s="1"/>
  <c r="AJ57" i="1"/>
  <c r="CX57" i="1" s="1"/>
  <c r="AK57" i="1"/>
  <c r="CY57" i="1" s="1"/>
  <c r="AL57" i="1"/>
  <c r="CZ57" i="1" s="1"/>
  <c r="GN57" i="1"/>
  <c r="GQ57" i="1"/>
  <c r="GR57" i="1"/>
  <c r="GX57" i="1"/>
  <c r="HE57" i="1" s="1"/>
  <c r="B59" i="1"/>
  <c r="B26" i="1" s="1"/>
  <c r="C59" i="1"/>
  <c r="C26" i="1" s="1"/>
  <c r="D59" i="1"/>
  <c r="D26" i="1" s="1"/>
  <c r="F59" i="1"/>
  <c r="F26" i="1" s="1"/>
  <c r="G59" i="1"/>
  <c r="G26" i="1" s="1"/>
  <c r="BZ59" i="1"/>
  <c r="AQ59" i="1" s="1"/>
  <c r="F63" i="1" s="1"/>
  <c r="CA59" i="1"/>
  <c r="AR59" i="1" s="1"/>
  <c r="F68" i="1" s="1"/>
  <c r="CM59" i="1"/>
  <c r="CN59" i="1"/>
  <c r="BE59" i="1" s="1"/>
  <c r="F75" i="1" s="1"/>
  <c r="CO59" i="1"/>
  <c r="CO26" i="1" s="1"/>
  <c r="D89" i="1"/>
  <c r="E91" i="1"/>
  <c r="AB91" i="1"/>
  <c r="AC91" i="1"/>
  <c r="AO91" i="1"/>
  <c r="AP91" i="1"/>
  <c r="BG91" i="1"/>
  <c r="BH91" i="1"/>
  <c r="BI91" i="1"/>
  <c r="BJ91" i="1"/>
  <c r="BK91" i="1"/>
  <c r="BL91" i="1"/>
  <c r="BM91" i="1"/>
  <c r="BN91" i="1"/>
  <c r="BO91" i="1"/>
  <c r="BP91" i="1"/>
  <c r="BQ91" i="1"/>
  <c r="BR91" i="1"/>
  <c r="BS91" i="1"/>
  <c r="BT91" i="1"/>
  <c r="BU91" i="1"/>
  <c r="BV91" i="1"/>
  <c r="BW91" i="1"/>
  <c r="BX91" i="1"/>
  <c r="BY91" i="1"/>
  <c r="CP91" i="1"/>
  <c r="CQ91" i="1"/>
  <c r="CR91" i="1"/>
  <c r="CS91" i="1"/>
  <c r="CT91" i="1"/>
  <c r="CU91" i="1"/>
  <c r="CV91" i="1"/>
  <c r="CW91" i="1"/>
  <c r="CX91" i="1"/>
  <c r="CY91" i="1"/>
  <c r="CZ91" i="1"/>
  <c r="DA91" i="1"/>
  <c r="DB91" i="1"/>
  <c r="DC91" i="1"/>
  <c r="DD91" i="1"/>
  <c r="DE91" i="1"/>
  <c r="DF91" i="1"/>
  <c r="DG91" i="1"/>
  <c r="DH91" i="1"/>
  <c r="DI91" i="1"/>
  <c r="DJ91" i="1"/>
  <c r="DK91" i="1"/>
  <c r="DL91" i="1"/>
  <c r="DM91" i="1"/>
  <c r="DN91" i="1"/>
  <c r="DO91" i="1"/>
  <c r="DP91" i="1"/>
  <c r="DQ91" i="1"/>
  <c r="DR91" i="1"/>
  <c r="DS91" i="1"/>
  <c r="DT91" i="1"/>
  <c r="DU91" i="1"/>
  <c r="DV91" i="1"/>
  <c r="DW91" i="1"/>
  <c r="DX91" i="1"/>
  <c r="DY91" i="1"/>
  <c r="DZ91" i="1"/>
  <c r="EA91" i="1"/>
  <c r="EB91" i="1"/>
  <c r="EC91" i="1"/>
  <c r="ED91" i="1"/>
  <c r="EE91" i="1"/>
  <c r="EF91" i="1"/>
  <c r="EG91" i="1"/>
  <c r="EH91" i="1"/>
  <c r="EI91" i="1"/>
  <c r="EJ91" i="1"/>
  <c r="EK91" i="1"/>
  <c r="EL91" i="1"/>
  <c r="EM91" i="1"/>
  <c r="EN91" i="1"/>
  <c r="EO91" i="1"/>
  <c r="EP91" i="1"/>
  <c r="EQ91" i="1"/>
  <c r="ER91" i="1"/>
  <c r="ES91" i="1"/>
  <c r="ET91" i="1"/>
  <c r="EU91" i="1"/>
  <c r="EV91" i="1"/>
  <c r="EW91" i="1"/>
  <c r="EX91" i="1"/>
  <c r="EY91" i="1"/>
  <c r="EZ91" i="1"/>
  <c r="FA91" i="1"/>
  <c r="FB91" i="1"/>
  <c r="FC91" i="1"/>
  <c r="FD91" i="1"/>
  <c r="FE91" i="1"/>
  <c r="FF91" i="1"/>
  <c r="FG91" i="1"/>
  <c r="FH91" i="1"/>
  <c r="FI91" i="1"/>
  <c r="FJ91" i="1"/>
  <c r="FK91" i="1"/>
  <c r="FL91" i="1"/>
  <c r="FM91" i="1"/>
  <c r="FN91" i="1"/>
  <c r="FO91" i="1"/>
  <c r="FP91" i="1"/>
  <c r="FQ91" i="1"/>
  <c r="FR91" i="1"/>
  <c r="FS91" i="1"/>
  <c r="FT91" i="1"/>
  <c r="FU91" i="1"/>
  <c r="FV91" i="1"/>
  <c r="FW91" i="1"/>
  <c r="FX91" i="1"/>
  <c r="FY91" i="1"/>
  <c r="FZ91" i="1"/>
  <c r="GA91" i="1"/>
  <c r="GB91" i="1"/>
  <c r="GC91" i="1"/>
  <c r="GD91" i="1"/>
  <c r="GE91" i="1"/>
  <c r="GF91" i="1"/>
  <c r="GG91" i="1"/>
  <c r="GH91" i="1"/>
  <c r="GI91" i="1"/>
  <c r="GJ91" i="1"/>
  <c r="GK91" i="1"/>
  <c r="GL91" i="1"/>
  <c r="GM91" i="1"/>
  <c r="GN91" i="1"/>
  <c r="GO91" i="1"/>
  <c r="GP91" i="1"/>
  <c r="GQ91" i="1"/>
  <c r="GR91" i="1"/>
  <c r="GS91" i="1"/>
  <c r="GT91" i="1"/>
  <c r="GU91" i="1"/>
  <c r="GV91" i="1"/>
  <c r="GW91" i="1"/>
  <c r="GX91" i="1"/>
  <c r="GY91" i="1"/>
  <c r="GZ91" i="1"/>
  <c r="D93" i="1"/>
  <c r="K93" i="1"/>
  <c r="AE93" i="1"/>
  <c r="AG93" i="1"/>
  <c r="AF93" i="1" s="1"/>
  <c r="AH93" i="1"/>
  <c r="CV93" i="1" s="1"/>
  <c r="AI93" i="1"/>
  <c r="CW93" i="1" s="1"/>
  <c r="AJ93" i="1"/>
  <c r="CX93" i="1" s="1"/>
  <c r="AK93" i="1"/>
  <c r="CY93" i="1" s="1"/>
  <c r="AL93" i="1"/>
  <c r="CZ93" i="1" s="1"/>
  <c r="GN93" i="1"/>
  <c r="GP93" i="1"/>
  <c r="GR93" i="1"/>
  <c r="GX93" i="1"/>
  <c r="HE93" i="1"/>
  <c r="AE94" i="1"/>
  <c r="AG94" i="1"/>
  <c r="AH94" i="1"/>
  <c r="AI94" i="1"/>
  <c r="CW94" i="1" s="1"/>
  <c r="AJ94" i="1"/>
  <c r="CX94" i="1" s="1"/>
  <c r="AK94" i="1"/>
  <c r="CY94" i="1" s="1"/>
  <c r="AL94" i="1"/>
  <c r="CZ94" i="1" s="1"/>
  <c r="GN94" i="1"/>
  <c r="GP94" i="1"/>
  <c r="GR94" i="1"/>
  <c r="GX94" i="1"/>
  <c r="HE94" i="1"/>
  <c r="D95" i="1"/>
  <c r="K95" i="1"/>
  <c r="AE95" i="1"/>
  <c r="CS95" i="1" s="1"/>
  <c r="AG95" i="1"/>
  <c r="AF95" i="1" s="1"/>
  <c r="AH95" i="1"/>
  <c r="CV95" i="1" s="1"/>
  <c r="AI95" i="1"/>
  <c r="CW95" i="1" s="1"/>
  <c r="AJ95" i="1"/>
  <c r="AK95" i="1"/>
  <c r="CY95" i="1" s="1"/>
  <c r="AL95" i="1"/>
  <c r="CZ95" i="1" s="1"/>
  <c r="CX95" i="1"/>
  <c r="GN95" i="1"/>
  <c r="GP95" i="1"/>
  <c r="GR95" i="1"/>
  <c r="GX95" i="1"/>
  <c r="HE95" i="1" s="1"/>
  <c r="AE96" i="1"/>
  <c r="AG96" i="1"/>
  <c r="AF96" i="1" s="1"/>
  <c r="AH96" i="1"/>
  <c r="CV96" i="1" s="1"/>
  <c r="AI96" i="1"/>
  <c r="CW96" i="1" s="1"/>
  <c r="AJ96" i="1"/>
  <c r="CX96" i="1" s="1"/>
  <c r="AK96" i="1"/>
  <c r="CY96" i="1" s="1"/>
  <c r="AL96" i="1"/>
  <c r="CZ96" i="1" s="1"/>
  <c r="GN96" i="1"/>
  <c r="GP96" i="1"/>
  <c r="GR96" i="1"/>
  <c r="GX96" i="1"/>
  <c r="HE96" i="1" s="1"/>
  <c r="D97" i="1"/>
  <c r="K97" i="1"/>
  <c r="AE97" i="1"/>
  <c r="AG97" i="1"/>
  <c r="AH97" i="1"/>
  <c r="AI97" i="1"/>
  <c r="CW97" i="1" s="1"/>
  <c r="AJ97" i="1"/>
  <c r="CX97" i="1" s="1"/>
  <c r="AK97" i="1"/>
  <c r="CY97" i="1" s="1"/>
  <c r="AL97" i="1"/>
  <c r="CZ97" i="1" s="1"/>
  <c r="GN97" i="1"/>
  <c r="GP97" i="1"/>
  <c r="GR97" i="1"/>
  <c r="GX97" i="1"/>
  <c r="HE97" i="1" s="1"/>
  <c r="AE98" i="1"/>
  <c r="AG98" i="1"/>
  <c r="AF98" i="1" s="1"/>
  <c r="AH98" i="1"/>
  <c r="AI98" i="1"/>
  <c r="CW98" i="1" s="1"/>
  <c r="AJ98" i="1"/>
  <c r="CX98" i="1" s="1"/>
  <c r="AK98" i="1"/>
  <c r="CY98" i="1" s="1"/>
  <c r="AL98" i="1"/>
  <c r="CZ98" i="1" s="1"/>
  <c r="CS98" i="1"/>
  <c r="GN98" i="1"/>
  <c r="GP98" i="1"/>
  <c r="GR98" i="1"/>
  <c r="GX98" i="1"/>
  <c r="HE98" i="1" s="1"/>
  <c r="D99" i="1"/>
  <c r="AE99" i="1"/>
  <c r="AG99" i="1"/>
  <c r="AH99" i="1"/>
  <c r="AI99" i="1"/>
  <c r="CW99" i="1" s="1"/>
  <c r="AJ99" i="1"/>
  <c r="CX99" i="1" s="1"/>
  <c r="AK99" i="1"/>
  <c r="CY99" i="1" s="1"/>
  <c r="AL99" i="1"/>
  <c r="CZ99" i="1" s="1"/>
  <c r="GN99" i="1"/>
  <c r="GP99" i="1"/>
  <c r="GR99" i="1"/>
  <c r="GX99" i="1"/>
  <c r="HE99" i="1"/>
  <c r="AE100" i="1"/>
  <c r="AG100" i="1"/>
  <c r="AH100" i="1"/>
  <c r="AI100" i="1"/>
  <c r="CW100" i="1" s="1"/>
  <c r="AJ100" i="1"/>
  <c r="CX100" i="1" s="1"/>
  <c r="AK100" i="1"/>
  <c r="CY100" i="1" s="1"/>
  <c r="AL100" i="1"/>
  <c r="CZ100" i="1" s="1"/>
  <c r="CV100" i="1"/>
  <c r="GN100" i="1"/>
  <c r="GQ100" i="1"/>
  <c r="GR100" i="1"/>
  <c r="GX100" i="1"/>
  <c r="HE100" i="1" s="1"/>
  <c r="AE101" i="1"/>
  <c r="AG101" i="1"/>
  <c r="AH101" i="1"/>
  <c r="AI101" i="1"/>
  <c r="CW101" i="1" s="1"/>
  <c r="AJ101" i="1"/>
  <c r="CX101" i="1" s="1"/>
  <c r="AK101" i="1"/>
  <c r="CY101" i="1" s="1"/>
  <c r="AL101" i="1"/>
  <c r="CZ101" i="1" s="1"/>
  <c r="CS101" i="1"/>
  <c r="GN101" i="1"/>
  <c r="GP101" i="1"/>
  <c r="GR101" i="1"/>
  <c r="GX101" i="1"/>
  <c r="HE101" i="1" s="1"/>
  <c r="B103" i="1"/>
  <c r="B91" i="1" s="1"/>
  <c r="C103" i="1"/>
  <c r="C91" i="1" s="1"/>
  <c r="D103" i="1"/>
  <c r="D91" i="1" s="1"/>
  <c r="F103" i="1"/>
  <c r="F91" i="1" s="1"/>
  <c r="G103" i="1"/>
  <c r="A178" i="7" s="1"/>
  <c r="BZ103" i="1"/>
  <c r="BZ91" i="1" s="1"/>
  <c r="CA103" i="1"/>
  <c r="AR103" i="1" s="1"/>
  <c r="AR91" i="1" s="1"/>
  <c r="CM103" i="1"/>
  <c r="CM91" i="1" s="1"/>
  <c r="CN103" i="1"/>
  <c r="CO103" i="1"/>
  <c r="BF103" i="1" s="1"/>
  <c r="BF91" i="1" s="1"/>
  <c r="B133" i="1"/>
  <c r="B22" i="1" s="1"/>
  <c r="C133" i="1"/>
  <c r="C22" i="1" s="1"/>
  <c r="D133" i="1"/>
  <c r="D22" i="1" s="1"/>
  <c r="F133" i="1"/>
  <c r="F22" i="1" s="1"/>
  <c r="G133" i="1"/>
  <c r="G22" i="1" s="1"/>
  <c r="B163" i="1"/>
  <c r="D163" i="1"/>
  <c r="D164" i="1"/>
  <c r="F164" i="1"/>
  <c r="K29" i="1" s="1"/>
  <c r="B165" i="1"/>
  <c r="D165" i="1"/>
  <c r="B166" i="1"/>
  <c r="D166" i="1"/>
  <c r="B167" i="1"/>
  <c r="D167" i="1"/>
  <c r="B168" i="1"/>
  <c r="D168" i="1"/>
  <c r="B169" i="1"/>
  <c r="D169" i="1"/>
  <c r="B170" i="1"/>
  <c r="D170" i="1"/>
  <c r="B171" i="1"/>
  <c r="D171" i="1"/>
  <c r="B172" i="1"/>
  <c r="D172" i="1"/>
  <c r="B173" i="1"/>
  <c r="D173" i="1"/>
  <c r="B174" i="1"/>
  <c r="D174" i="1"/>
  <c r="B175" i="1"/>
  <c r="D175" i="1"/>
  <c r="B176" i="1"/>
  <c r="D176" i="1"/>
  <c r="B177" i="1"/>
  <c r="D177" i="1"/>
  <c r="B178" i="1"/>
  <c r="D178" i="1"/>
  <c r="B179" i="1"/>
  <c r="D179" i="1"/>
  <c r="D180" i="1"/>
  <c r="F180" i="1"/>
  <c r="B180" i="1" s="1"/>
  <c r="B181" i="1"/>
  <c r="D181" i="1"/>
  <c r="B182" i="1"/>
  <c r="D182" i="1"/>
  <c r="B183" i="1"/>
  <c r="D183" i="1"/>
  <c r="D184" i="1"/>
  <c r="F184" i="1"/>
  <c r="B184" i="1" s="1"/>
  <c r="B185" i="1"/>
  <c r="D185" i="1"/>
  <c r="B186" i="1"/>
  <c r="D186" i="1"/>
  <c r="B187" i="1"/>
  <c r="D187" i="1"/>
  <c r="B188" i="1"/>
  <c r="D188" i="1"/>
  <c r="B189" i="1"/>
  <c r="D189" i="1"/>
  <c r="B191" i="1"/>
  <c r="B18" i="1" s="1"/>
  <c r="C191" i="1"/>
  <c r="C18" i="1" s="1"/>
  <c r="D191" i="1"/>
  <c r="D18" i="1" s="1"/>
  <c r="F191" i="1"/>
  <c r="F18" i="1" s="1"/>
  <c r="G191" i="1"/>
  <c r="G18" i="1" s="1"/>
  <c r="F12" i="6"/>
  <c r="G12" i="6"/>
  <c r="CX3" i="3" l="1"/>
  <c r="E60" i="7"/>
  <c r="CX9" i="3"/>
  <c r="DF9" i="3" s="1"/>
  <c r="CW7" i="3"/>
  <c r="CW5" i="3"/>
  <c r="CU3" i="3"/>
  <c r="X36" i="1"/>
  <c r="Y36" i="1"/>
  <c r="CX5" i="3"/>
  <c r="W36" i="1"/>
  <c r="I70" i="7" s="1"/>
  <c r="AB70" i="7" s="1"/>
  <c r="V36" i="1"/>
  <c r="Y39" i="1"/>
  <c r="X39" i="1"/>
  <c r="R52" i="1"/>
  <c r="R36" i="1"/>
  <c r="K64" i="7" s="1"/>
  <c r="I124" i="7"/>
  <c r="W124" i="7" s="1"/>
  <c r="CV3" i="3"/>
  <c r="S60" i="7"/>
  <c r="I63" i="7"/>
  <c r="W63" i="7" s="1"/>
  <c r="Y101" i="1"/>
  <c r="U100" i="1"/>
  <c r="CX10" i="3"/>
  <c r="X101" i="1"/>
  <c r="I111" i="7"/>
  <c r="W111" i="7" s="1"/>
  <c r="S108" i="7"/>
  <c r="I113" i="7" s="1"/>
  <c r="Q108" i="7"/>
  <c r="I112" i="7" s="1"/>
  <c r="K100" i="1"/>
  <c r="E166" i="7"/>
  <c r="CV18" i="3"/>
  <c r="E95" i="7"/>
  <c r="CU18" i="3"/>
  <c r="Y99" i="1"/>
  <c r="X52" i="1"/>
  <c r="U48" i="1"/>
  <c r="K109" i="7" s="1"/>
  <c r="S50" i="7"/>
  <c r="I55" i="7" s="1"/>
  <c r="CX15" i="3"/>
  <c r="DI15" i="3" s="1"/>
  <c r="CW10" i="3"/>
  <c r="X99" i="1"/>
  <c r="W99" i="1"/>
  <c r="I171" i="7" s="1"/>
  <c r="AB171" i="7" s="1"/>
  <c r="Y41" i="1"/>
  <c r="GZ56" i="1"/>
  <c r="Y45" i="1"/>
  <c r="V166" i="7"/>
  <c r="GZ48" i="1"/>
  <c r="V101" i="1"/>
  <c r="CX11" i="3"/>
  <c r="DG11" i="3" s="1"/>
  <c r="Y56" i="1"/>
  <c r="V51" i="1"/>
  <c r="E65" i="7"/>
  <c r="I174" i="7"/>
  <c r="Y175" i="7" s="1"/>
  <c r="X56" i="1"/>
  <c r="GZ36" i="1"/>
  <c r="R51" i="1"/>
  <c r="S166" i="7"/>
  <c r="I170" i="7" s="1"/>
  <c r="I168" i="7"/>
  <c r="V39" i="1"/>
  <c r="W101" i="1"/>
  <c r="S174" i="7"/>
  <c r="GZ57" i="1"/>
  <c r="U174" i="7"/>
  <c r="V97" i="1"/>
  <c r="Y51" i="1"/>
  <c r="CX13" i="3"/>
  <c r="DH13" i="3" s="1"/>
  <c r="X51" i="1"/>
  <c r="W50" i="1"/>
  <c r="CW6" i="3"/>
  <c r="CW4" i="3"/>
  <c r="U51" i="1"/>
  <c r="DB51" i="1" s="1"/>
  <c r="AA51" i="1" s="1"/>
  <c r="S51" i="1"/>
  <c r="V99" i="1"/>
  <c r="V95" i="1"/>
  <c r="V123" i="7"/>
  <c r="GZ51" i="1"/>
  <c r="W39" i="1"/>
  <c r="I80" i="7" s="1"/>
  <c r="AB80" i="7" s="1"/>
  <c r="X41" i="1"/>
  <c r="CX31" i="3"/>
  <c r="DG31" i="3" s="1"/>
  <c r="GZ52" i="1"/>
  <c r="CW9" i="3"/>
  <c r="W97" i="1"/>
  <c r="I160" i="7" s="1"/>
  <c r="AB160" i="7" s="1"/>
  <c r="W51" i="1"/>
  <c r="GZ99" i="1"/>
  <c r="X50" i="1"/>
  <c r="CX6" i="3"/>
  <c r="DH6" i="3" s="1"/>
  <c r="I125" i="7"/>
  <c r="X45" i="1"/>
  <c r="W45" i="1"/>
  <c r="I105" i="7" s="1"/>
  <c r="AB105" i="7" s="1"/>
  <c r="U108" i="7"/>
  <c r="I114" i="7" s="1"/>
  <c r="CX22" i="3"/>
  <c r="DI22" i="3" s="1"/>
  <c r="V108" i="7"/>
  <c r="K114" i="7" s="1"/>
  <c r="I96" i="7"/>
  <c r="GZ32" i="1"/>
  <c r="CW22" i="3"/>
  <c r="W41" i="1"/>
  <c r="I92" i="7" s="1"/>
  <c r="AB92" i="7" s="1"/>
  <c r="V48" i="1"/>
  <c r="R45" i="1"/>
  <c r="K99" i="7" s="1"/>
  <c r="V41" i="1"/>
  <c r="CX26" i="3"/>
  <c r="DG26" i="3" s="1"/>
  <c r="CX24" i="3"/>
  <c r="DF24" i="3" s="1"/>
  <c r="W56" i="1"/>
  <c r="I86" i="7"/>
  <c r="W86" i="7" s="1"/>
  <c r="R39" i="1"/>
  <c r="V56" i="1"/>
  <c r="I88" i="7"/>
  <c r="W88" i="7" s="1"/>
  <c r="Y32" i="1"/>
  <c r="CX28" i="3"/>
  <c r="DI28" i="3" s="1"/>
  <c r="CW19" i="3"/>
  <c r="Y57" i="1"/>
  <c r="Y48" i="1"/>
  <c r="GZ101" i="1"/>
  <c r="X57" i="1"/>
  <c r="V50" i="1"/>
  <c r="X48" i="1"/>
  <c r="T42" i="1"/>
  <c r="GM42" i="1" s="1"/>
  <c r="X32" i="1"/>
  <c r="CX12" i="3"/>
  <c r="DF12" i="3" s="1"/>
  <c r="DJ12" i="3" s="1"/>
  <c r="CX29" i="3"/>
  <c r="DH29" i="3" s="1"/>
  <c r="CW20" i="3"/>
  <c r="Q95" i="7"/>
  <c r="V45" i="1"/>
  <c r="W57" i="1"/>
  <c r="I129" i="7" s="1"/>
  <c r="AB129" i="7" s="1"/>
  <c r="W48" i="1"/>
  <c r="I115" i="7" s="1"/>
  <c r="AB115" i="7" s="1"/>
  <c r="GZ39" i="1"/>
  <c r="W32" i="1"/>
  <c r="I57" i="7" s="1"/>
  <c r="AB57" i="7" s="1"/>
  <c r="CX30" i="3"/>
  <c r="DF30" i="3" s="1"/>
  <c r="DJ30" i="3" s="1"/>
  <c r="V57" i="1"/>
  <c r="GZ45" i="1"/>
  <c r="V32" i="1"/>
  <c r="CW23" i="3"/>
  <c r="CX14" i="3"/>
  <c r="DF14" i="3" s="1"/>
  <c r="DJ14" i="3" s="1"/>
  <c r="CX7" i="3"/>
  <c r="DF7" i="3" s="1"/>
  <c r="S48" i="1"/>
  <c r="K110" i="7" s="1"/>
  <c r="U50" i="7"/>
  <c r="I56" i="7" s="1"/>
  <c r="CX25" i="3"/>
  <c r="DH25" i="3" s="1"/>
  <c r="CX18" i="3"/>
  <c r="I126" i="7"/>
  <c r="R48" i="1"/>
  <c r="GZ41" i="1"/>
  <c r="CX27" i="3"/>
  <c r="DF27" i="3" s="1"/>
  <c r="DJ27" i="3" s="1"/>
  <c r="CW25" i="3"/>
  <c r="E108" i="7"/>
  <c r="DB100" i="1"/>
  <c r="AA100" i="1" s="1"/>
  <c r="DA100" i="1"/>
  <c r="Z100" i="1" s="1"/>
  <c r="GZ53" i="1"/>
  <c r="X100" i="1"/>
  <c r="W100" i="1"/>
  <c r="V100" i="1"/>
  <c r="W95" i="1"/>
  <c r="CA91" i="1"/>
  <c r="Y53" i="1"/>
  <c r="CU42" i="1"/>
  <c r="CU95" i="1"/>
  <c r="X53" i="1"/>
  <c r="CU43" i="1"/>
  <c r="CT42" i="1"/>
  <c r="DH22" i="3"/>
  <c r="I97" i="7"/>
  <c r="R95" i="1"/>
  <c r="Y42" i="1"/>
  <c r="GZ37" i="1"/>
  <c r="Y100" i="1"/>
  <c r="X37" i="1"/>
  <c r="CF103" i="1"/>
  <c r="AW103" i="1" s="1"/>
  <c r="X54" i="1"/>
  <c r="V53" i="1"/>
  <c r="Q123" i="7"/>
  <c r="I127" i="7" s="1"/>
  <c r="CT96" i="1"/>
  <c r="Y95" i="1"/>
  <c r="U37" i="1"/>
  <c r="DA37" i="1" s="1"/>
  <c r="Z37" i="1" s="1"/>
  <c r="R65" i="7" s="1"/>
  <c r="GZ33" i="1"/>
  <c r="W42" i="1"/>
  <c r="DG22" i="3"/>
  <c r="DJ22" i="3" s="1"/>
  <c r="W54" i="1"/>
  <c r="Y97" i="1"/>
  <c r="X95" i="1"/>
  <c r="I101" i="7"/>
  <c r="X101" i="7" s="1"/>
  <c r="S95" i="1"/>
  <c r="W37" i="1"/>
  <c r="T100" i="1"/>
  <c r="GM100" i="1" s="1"/>
  <c r="CT95" i="1"/>
  <c r="AF100" i="1"/>
  <c r="AD100" i="1" s="1"/>
  <c r="CU96" i="1"/>
  <c r="X97" i="1"/>
  <c r="U101" i="7"/>
  <c r="S98" i="1"/>
  <c r="E163" i="7"/>
  <c r="GZ55" i="1"/>
  <c r="S120" i="7"/>
  <c r="GZ93" i="1"/>
  <c r="GZ46" i="1"/>
  <c r="U97" i="1"/>
  <c r="K153" i="7" s="1"/>
  <c r="W98" i="1"/>
  <c r="T97" i="1"/>
  <c r="K155" i="7" s="1"/>
  <c r="CO91" i="1"/>
  <c r="AF54" i="1"/>
  <c r="AD54" i="1" s="1"/>
  <c r="W53" i="1"/>
  <c r="U120" i="7"/>
  <c r="I167" i="7"/>
  <c r="W167" i="7" s="1"/>
  <c r="A182" i="7"/>
  <c r="BD103" i="1"/>
  <c r="BD91" i="1" s="1"/>
  <c r="V98" i="1"/>
  <c r="I156" i="7"/>
  <c r="V120" i="7"/>
  <c r="GZ47" i="1"/>
  <c r="Q163" i="7"/>
  <c r="I140" i="7"/>
  <c r="E152" i="7"/>
  <c r="CU55" i="1"/>
  <c r="T54" i="1"/>
  <c r="GM54" i="1" s="1"/>
  <c r="CS47" i="1"/>
  <c r="R38" i="1"/>
  <c r="AF34" i="1"/>
  <c r="Q152" i="7"/>
  <c r="I157" i="7" s="1"/>
  <c r="S138" i="7"/>
  <c r="I144" i="7" s="1"/>
  <c r="K98" i="1"/>
  <c r="CT55" i="1"/>
  <c r="S53" i="1"/>
  <c r="S38" i="1"/>
  <c r="R35" i="1"/>
  <c r="I64" i="7"/>
  <c r="Y55" i="1"/>
  <c r="S33" i="1"/>
  <c r="GZ97" i="1"/>
  <c r="I139" i="7"/>
  <c r="W139" i="7" s="1"/>
  <c r="X55" i="1"/>
  <c r="S42" i="1"/>
  <c r="I110" i="7"/>
  <c r="U95" i="1"/>
  <c r="W55" i="1"/>
  <c r="I74" i="7"/>
  <c r="W74" i="7" s="1"/>
  <c r="AQ103" i="1"/>
  <c r="AQ91" i="1" s="1"/>
  <c r="V55" i="1"/>
  <c r="AD38" i="1"/>
  <c r="AF33" i="1"/>
  <c r="AD33" i="1" s="1"/>
  <c r="V174" i="7"/>
  <c r="I142" i="7"/>
  <c r="CE59" i="1"/>
  <c r="CE26" i="1" s="1"/>
  <c r="R47" i="1"/>
  <c r="AD34" i="1"/>
  <c r="CD103" i="1"/>
  <c r="CD91" i="1" s="1"/>
  <c r="T95" i="1"/>
  <c r="GM95" i="1" s="1"/>
  <c r="CU54" i="1"/>
  <c r="U47" i="1"/>
  <c r="DA47" i="1" s="1"/>
  <c r="Z47" i="1" s="1"/>
  <c r="R101" i="7" s="1"/>
  <c r="V101" i="7"/>
  <c r="S46" i="1"/>
  <c r="Q138" i="7"/>
  <c r="I143" i="7" s="1"/>
  <c r="AF51" i="1"/>
  <c r="AD37" i="1"/>
  <c r="CX2" i="3"/>
  <c r="DG2" i="3" s="1"/>
  <c r="I61" i="7"/>
  <c r="I65" i="7"/>
  <c r="X65" i="7" s="1"/>
  <c r="V66" i="7"/>
  <c r="S123" i="7"/>
  <c r="I128" i="7" s="1"/>
  <c r="X35" i="1"/>
  <c r="CW24" i="3"/>
  <c r="CX16" i="3"/>
  <c r="DI16" i="3" s="1"/>
  <c r="V50" i="7"/>
  <c r="K56" i="7" s="1"/>
  <c r="I53" i="7"/>
  <c r="W53" i="7" s="1"/>
  <c r="S95" i="7"/>
  <c r="E100" i="7"/>
  <c r="U123" i="7"/>
  <c r="U138" i="7"/>
  <c r="I145" i="7" s="1"/>
  <c r="I154" i="7"/>
  <c r="Q100" i="7"/>
  <c r="T37" i="1"/>
  <c r="GM37" i="1" s="1"/>
  <c r="U41" i="1"/>
  <c r="T51" i="1"/>
  <c r="GM51" i="1" s="1"/>
  <c r="DI9" i="3"/>
  <c r="CU51" i="1"/>
  <c r="Y47" i="1"/>
  <c r="U45" i="1"/>
  <c r="K96" i="7" s="1"/>
  <c r="V42" i="1"/>
  <c r="V37" i="1"/>
  <c r="T36" i="1"/>
  <c r="R32" i="1"/>
  <c r="CX19" i="3"/>
  <c r="DH9" i="3"/>
  <c r="Q60" i="7"/>
  <c r="I62" i="7"/>
  <c r="U85" i="7"/>
  <c r="I91" i="7" s="1"/>
  <c r="V100" i="7"/>
  <c r="I120" i="7"/>
  <c r="X121" i="7" s="1"/>
  <c r="A133" i="7"/>
  <c r="V152" i="7"/>
  <c r="K159" i="7" s="1"/>
  <c r="I155" i="7"/>
  <c r="W155" i="7" s="1"/>
  <c r="I66" i="7"/>
  <c r="X66" i="7" s="1"/>
  <c r="E101" i="7"/>
  <c r="Y33" i="1"/>
  <c r="Q101" i="7"/>
  <c r="S152" i="7"/>
  <c r="I158" i="7" s="1"/>
  <c r="AD93" i="1"/>
  <c r="AF36" i="1"/>
  <c r="AD36" i="1" s="1"/>
  <c r="I87" i="7"/>
  <c r="S101" i="7"/>
  <c r="U152" i="7"/>
  <c r="I159" i="7" s="1"/>
  <c r="U32" i="1"/>
  <c r="I98" i="7"/>
  <c r="W98" i="7" s="1"/>
  <c r="G91" i="1"/>
  <c r="S32" i="1"/>
  <c r="K52" i="7" s="1"/>
  <c r="U163" i="7"/>
  <c r="GZ98" i="1"/>
  <c r="U101" i="1"/>
  <c r="DB101" i="1" s="1"/>
  <c r="AA101" i="1" s="1"/>
  <c r="T174" i="7" s="1"/>
  <c r="U98" i="1"/>
  <c r="DA98" i="1" s="1"/>
  <c r="Z98" i="1" s="1"/>
  <c r="R163" i="7" s="1"/>
  <c r="U56" i="1"/>
  <c r="DB56" i="1" s="1"/>
  <c r="AA56" i="1" s="1"/>
  <c r="U53" i="1"/>
  <c r="DA53" i="1" s="1"/>
  <c r="Z53" i="1" s="1"/>
  <c r="CT51" i="1"/>
  <c r="X47" i="1"/>
  <c r="Y44" i="1"/>
  <c r="U43" i="1"/>
  <c r="CV37" i="1"/>
  <c r="S36" i="1"/>
  <c r="K62" i="7" s="1"/>
  <c r="CV34" i="1"/>
  <c r="DG9" i="3"/>
  <c r="DJ9" i="3" s="1"/>
  <c r="I17" i="7"/>
  <c r="I75" i="7"/>
  <c r="V47" i="1"/>
  <c r="V35" i="1"/>
  <c r="X33" i="1"/>
  <c r="X42" i="1"/>
  <c r="W33" i="1"/>
  <c r="I51" i="7"/>
  <c r="W51" i="7" s="1"/>
  <c r="Q85" i="7"/>
  <c r="I89" i="7" s="1"/>
  <c r="I141" i="7"/>
  <c r="W141" i="7" s="1"/>
  <c r="AD53" i="1"/>
  <c r="V33" i="1"/>
  <c r="S85" i="7"/>
  <c r="I90" i="7" s="1"/>
  <c r="R56" i="1"/>
  <c r="T53" i="1"/>
  <c r="GM53" i="1" s="1"/>
  <c r="CS51" i="1"/>
  <c r="W47" i="1"/>
  <c r="CV45" i="1"/>
  <c r="GZ42" i="1"/>
  <c r="CU37" i="1"/>
  <c r="CU34" i="1"/>
  <c r="DG32" i="3"/>
  <c r="CX17" i="3"/>
  <c r="DF17" i="3" s="1"/>
  <c r="DJ17" i="3" s="1"/>
  <c r="I18" i="7"/>
  <c r="U60" i="7"/>
  <c r="Q65" i="7"/>
  <c r="Q73" i="7"/>
  <c r="I77" i="7" s="1"/>
  <c r="I100" i="7"/>
  <c r="X100" i="7" s="1"/>
  <c r="V163" i="7"/>
  <c r="Q166" i="7"/>
  <c r="I169" i="7" s="1"/>
  <c r="S101" i="1"/>
  <c r="CV97" i="1"/>
  <c r="GZ95" i="1"/>
  <c r="AD95" i="1"/>
  <c r="S55" i="1"/>
  <c r="CU45" i="1"/>
  <c r="AF42" i="1"/>
  <c r="AD42" i="1" s="1"/>
  <c r="CT37" i="1"/>
  <c r="U34" i="1"/>
  <c r="AF30" i="1"/>
  <c r="AD30" i="1" s="1"/>
  <c r="W29" i="1"/>
  <c r="I38" i="7" s="1"/>
  <c r="AB38" i="7" s="1"/>
  <c r="CX23" i="3"/>
  <c r="CX20" i="3"/>
  <c r="S65" i="7"/>
  <c r="E66" i="7"/>
  <c r="S73" i="7"/>
  <c r="I78" i="7" s="1"/>
  <c r="V85" i="7"/>
  <c r="K91" i="7" s="1"/>
  <c r="I109" i="7"/>
  <c r="W109" i="7" s="1"/>
  <c r="U95" i="7"/>
  <c r="AF97" i="1"/>
  <c r="AD97" i="1" s="1"/>
  <c r="S100" i="7"/>
  <c r="AF101" i="1"/>
  <c r="AD101" i="1" s="1"/>
  <c r="AD98" i="1"/>
  <c r="S163" i="7"/>
  <c r="W35" i="1"/>
  <c r="V29" i="1"/>
  <c r="T101" i="1"/>
  <c r="GM101" i="1" s="1"/>
  <c r="T98" i="1"/>
  <c r="GM98" i="1" s="1"/>
  <c r="CV101" i="1"/>
  <c r="R101" i="1"/>
  <c r="K174" i="7" s="1"/>
  <c r="P175" i="7" s="1"/>
  <c r="CV98" i="1"/>
  <c r="R98" i="1"/>
  <c r="K163" i="7" s="1"/>
  <c r="CU97" i="1"/>
  <c r="R53" i="1"/>
  <c r="CT45" i="1"/>
  <c r="CV41" i="1"/>
  <c r="U38" i="1"/>
  <c r="DB38" i="1" s="1"/>
  <c r="AA38" i="1" s="1"/>
  <c r="T66" i="7" s="1"/>
  <c r="Y37" i="1"/>
  <c r="U35" i="1"/>
  <c r="DA35" i="1" s="1"/>
  <c r="Z35" i="1" s="1"/>
  <c r="T33" i="1"/>
  <c r="GM33" i="1" s="1"/>
  <c r="I52" i="7"/>
  <c r="U65" i="7"/>
  <c r="Q66" i="7"/>
  <c r="U73" i="7"/>
  <c r="I79" i="7" s="1"/>
  <c r="I153" i="7"/>
  <c r="W153" i="7" s="1"/>
  <c r="U166" i="7"/>
  <c r="Q174" i="7"/>
  <c r="V138" i="7"/>
  <c r="K145" i="7" s="1"/>
  <c r="S97" i="1"/>
  <c r="K154" i="7" s="1"/>
  <c r="V95" i="7"/>
  <c r="CU101" i="1"/>
  <c r="GZ100" i="1"/>
  <c r="CU98" i="1"/>
  <c r="CT97" i="1"/>
  <c r="CU56" i="1"/>
  <c r="S47" i="1"/>
  <c r="CS45" i="1"/>
  <c r="U42" i="1"/>
  <c r="DB42" i="1" s="1"/>
  <c r="AA42" i="1" s="1"/>
  <c r="GZ38" i="1"/>
  <c r="T38" i="1"/>
  <c r="GM38" i="1" s="1"/>
  <c r="CU36" i="1"/>
  <c r="T35" i="1"/>
  <c r="GM35" i="1" s="1"/>
  <c r="Q50" i="7"/>
  <c r="I54" i="7" s="1"/>
  <c r="V60" i="7"/>
  <c r="S66" i="7"/>
  <c r="I99" i="7"/>
  <c r="CT101" i="1"/>
  <c r="CT98" i="1"/>
  <c r="CU53" i="1"/>
  <c r="AF46" i="1"/>
  <c r="AD46" i="1" s="1"/>
  <c r="CT36" i="1"/>
  <c r="S35" i="1"/>
  <c r="R33" i="1"/>
  <c r="CV32" i="1"/>
  <c r="CX4" i="3"/>
  <c r="DF4" i="3" s="1"/>
  <c r="U66" i="7"/>
  <c r="I163" i="7"/>
  <c r="CT53" i="1"/>
  <c r="CU39" i="1"/>
  <c r="V65" i="7"/>
  <c r="V73" i="7"/>
  <c r="K79" i="7" s="1"/>
  <c r="I76" i="7"/>
  <c r="W76" i="7" s="1"/>
  <c r="Q120" i="7"/>
  <c r="W96" i="7"/>
  <c r="H175" i="7"/>
  <c r="O175" i="7"/>
  <c r="CS96" i="1"/>
  <c r="CU99" i="1"/>
  <c r="CT99" i="1"/>
  <c r="S99" i="1"/>
  <c r="T99" i="1"/>
  <c r="GM99" i="1" s="1"/>
  <c r="DG18" i="3"/>
  <c r="DI18" i="3"/>
  <c r="DJ18" i="3" s="1"/>
  <c r="DF18" i="3"/>
  <c r="DH18" i="3"/>
  <c r="DA51" i="1"/>
  <c r="Z51" i="1" s="1"/>
  <c r="R46" i="1"/>
  <c r="U99" i="1"/>
  <c r="K167" i="7" s="1"/>
  <c r="CV99" i="1"/>
  <c r="U36" i="1"/>
  <c r="K61" i="7" s="1"/>
  <c r="CV36" i="1"/>
  <c r="AF99" i="1"/>
  <c r="AD99" i="1" s="1"/>
  <c r="CS42" i="1"/>
  <c r="R42" i="1"/>
  <c r="R99" i="1"/>
  <c r="CS99" i="1"/>
  <c r="CV52" i="1"/>
  <c r="U52" i="1"/>
  <c r="R97" i="1"/>
  <c r="CS97" i="1"/>
  <c r="U57" i="1"/>
  <c r="K124" i="7" s="1"/>
  <c r="CV57" i="1"/>
  <c r="CT52" i="1"/>
  <c r="AF52" i="1"/>
  <c r="AD52" i="1" s="1"/>
  <c r="CU52" i="1"/>
  <c r="DF10" i="3"/>
  <c r="DG10" i="3"/>
  <c r="DJ10" i="3" s="1"/>
  <c r="DH10" i="3"/>
  <c r="DI10" i="3"/>
  <c r="S52" i="1"/>
  <c r="R100" i="1"/>
  <c r="CR100" i="1" s="1"/>
  <c r="Q100" i="1" s="1"/>
  <c r="CS100" i="1"/>
  <c r="S93" i="1"/>
  <c r="K140" i="7" s="1"/>
  <c r="K94" i="1"/>
  <c r="U93" i="1"/>
  <c r="K139" i="7" s="1"/>
  <c r="W93" i="1"/>
  <c r="I146" i="7" s="1"/>
  <c r="AB146" i="7" s="1"/>
  <c r="CV44" i="1"/>
  <c r="CV94" i="1"/>
  <c r="CW21" i="3"/>
  <c r="CX21" i="3"/>
  <c r="CU94" i="1"/>
  <c r="CT94" i="1"/>
  <c r="AF94" i="1"/>
  <c r="AD94" i="1" s="1"/>
  <c r="CS94" i="1"/>
  <c r="AR26" i="1"/>
  <c r="AR133" i="1"/>
  <c r="R57" i="1"/>
  <c r="K126" i="7" s="1"/>
  <c r="CS57" i="1"/>
  <c r="CT48" i="1"/>
  <c r="CU48" i="1"/>
  <c r="T48" i="1"/>
  <c r="AF48" i="1"/>
  <c r="AD48" i="1" s="1"/>
  <c r="CB59" i="1"/>
  <c r="CT44" i="1"/>
  <c r="CU44" i="1"/>
  <c r="AF44" i="1"/>
  <c r="AD44" i="1" s="1"/>
  <c r="U29" i="1"/>
  <c r="K35" i="7" s="1"/>
  <c r="CV29" i="1"/>
  <c r="AD96" i="1"/>
  <c r="AQ26" i="1"/>
  <c r="AQ133" i="1"/>
  <c r="CU57" i="1"/>
  <c r="S57" i="1"/>
  <c r="K125" i="7" s="1"/>
  <c r="T57" i="1"/>
  <c r="GM57" i="1" s="1"/>
  <c r="CT57" i="1"/>
  <c r="DG29" i="3"/>
  <c r="AF57" i="1"/>
  <c r="AD57" i="1" s="1"/>
  <c r="T52" i="1"/>
  <c r="GM52" i="1" s="1"/>
  <c r="CR51" i="1"/>
  <c r="Q51" i="1" s="1"/>
  <c r="R50" i="1"/>
  <c r="S50" i="1"/>
  <c r="U50" i="1"/>
  <c r="Y50" i="1"/>
  <c r="F112" i="1"/>
  <c r="Y93" i="1"/>
  <c r="S54" i="1"/>
  <c r="Y54" i="1"/>
  <c r="V54" i="1"/>
  <c r="T46" i="1"/>
  <c r="GM46" i="1" s="1"/>
  <c r="U46" i="1"/>
  <c r="V46" i="1"/>
  <c r="CU29" i="1"/>
  <c r="GZ50" i="1"/>
  <c r="CW8" i="3"/>
  <c r="CX8" i="3"/>
  <c r="BE26" i="1"/>
  <c r="AF43" i="1"/>
  <c r="AD43" i="1" s="1"/>
  <c r="X46" i="1"/>
  <c r="DF23" i="3"/>
  <c r="DG23" i="3"/>
  <c r="DJ23" i="3" s="1"/>
  <c r="T55" i="1"/>
  <c r="GM55" i="1" s="1"/>
  <c r="U55" i="1"/>
  <c r="Y52" i="1"/>
  <c r="T47" i="1"/>
  <c r="GM47" i="1" s="1"/>
  <c r="W46" i="1"/>
  <c r="X38" i="1"/>
  <c r="DH32" i="3"/>
  <c r="DI32" i="3"/>
  <c r="DI6" i="3"/>
  <c r="DF6" i="3"/>
  <c r="DG6" i="3"/>
  <c r="DJ6" i="3" s="1"/>
  <c r="DG5" i="3"/>
  <c r="DJ5" i="3" s="1"/>
  <c r="DI5" i="3"/>
  <c r="DF5" i="3"/>
  <c r="DH5" i="3"/>
  <c r="S29" i="1"/>
  <c r="CN91" i="1"/>
  <c r="BE103" i="1"/>
  <c r="X98" i="1"/>
  <c r="Y46" i="1"/>
  <c r="K30" i="1"/>
  <c r="R29" i="1"/>
  <c r="Y29" i="1"/>
  <c r="CU93" i="1"/>
  <c r="T93" i="1"/>
  <c r="K141" i="7" s="1"/>
  <c r="CT93" i="1"/>
  <c r="R93" i="1"/>
  <c r="K142" i="7" s="1"/>
  <c r="CS93" i="1"/>
  <c r="CA26" i="1"/>
  <c r="GZ54" i="1"/>
  <c r="U54" i="1"/>
  <c r="U39" i="1"/>
  <c r="K74" i="7" s="1"/>
  <c r="W38" i="1"/>
  <c r="AD55" i="1"/>
  <c r="X93" i="1"/>
  <c r="DF3" i="3"/>
  <c r="DG3" i="3"/>
  <c r="DH3" i="3"/>
  <c r="DI3" i="3"/>
  <c r="DJ3" i="3" s="1"/>
  <c r="W52" i="1"/>
  <c r="V93" i="1"/>
  <c r="F128" i="1"/>
  <c r="S45" i="1"/>
  <c r="T45" i="1"/>
  <c r="Y38" i="1"/>
  <c r="BZ26" i="1"/>
  <c r="CU41" i="1"/>
  <c r="S41" i="1"/>
  <c r="K87" i="7" s="1"/>
  <c r="T41" i="1"/>
  <c r="CT41" i="1"/>
  <c r="AF41" i="1"/>
  <c r="AD41" i="1" s="1"/>
  <c r="V38" i="1"/>
  <c r="Y35" i="1"/>
  <c r="AF29" i="1"/>
  <c r="AD29" i="1" s="1"/>
  <c r="AF47" i="1"/>
  <c r="AD47" i="1" s="1"/>
  <c r="CU47" i="1"/>
  <c r="CV43" i="1"/>
  <c r="Y98" i="1"/>
  <c r="R55" i="1"/>
  <c r="K120" i="7" s="1"/>
  <c r="P121" i="7" s="1"/>
  <c r="CF59" i="1"/>
  <c r="CB103" i="1"/>
  <c r="CK103" i="1" s="1"/>
  <c r="V52" i="1"/>
  <c r="CX1" i="3"/>
  <c r="U33" i="1"/>
  <c r="CT29" i="1"/>
  <c r="CN26" i="1"/>
  <c r="V96" i="1"/>
  <c r="K96" i="1"/>
  <c r="T50" i="1"/>
  <c r="GM50" i="1" s="1"/>
  <c r="AD45" i="1"/>
  <c r="R41" i="1"/>
  <c r="CS41" i="1"/>
  <c r="DG28" i="3"/>
  <c r="DH28" i="3"/>
  <c r="F107" i="1"/>
  <c r="AD51" i="1"/>
  <c r="AF50" i="1"/>
  <c r="AD50" i="1" s="1"/>
  <c r="AD39" i="1"/>
  <c r="CS36" i="1"/>
  <c r="T32" i="1"/>
  <c r="CT32" i="1"/>
  <c r="CU32" i="1"/>
  <c r="DF11" i="3"/>
  <c r="DJ11" i="3" s="1"/>
  <c r="S39" i="1"/>
  <c r="K75" i="7" s="1"/>
  <c r="T39" i="1"/>
  <c r="CT100" i="1"/>
  <c r="CU100" i="1"/>
  <c r="AF35" i="1"/>
  <c r="AD35" i="1" s="1"/>
  <c r="AF32" i="1"/>
  <c r="AD32" i="1" s="1"/>
  <c r="CM26" i="1"/>
  <c r="BD59" i="1"/>
  <c r="CS54" i="1"/>
  <c r="R54" i="1"/>
  <c r="B164" i="1"/>
  <c r="CS35" i="1"/>
  <c r="BF59" i="1"/>
  <c r="S56" i="1"/>
  <c r="T56" i="1"/>
  <c r="GM56" i="1" s="1"/>
  <c r="S37" i="1"/>
  <c r="AF56" i="1"/>
  <c r="AD56" i="1" s="1"/>
  <c r="I102" i="7" l="1"/>
  <c r="DA42" i="1"/>
  <c r="Z42" i="1" s="1"/>
  <c r="DH27" i="3"/>
  <c r="DB97" i="1"/>
  <c r="AA97" i="1" s="1"/>
  <c r="T152" i="7" s="1"/>
  <c r="K158" i="7" s="1"/>
  <c r="DH31" i="3"/>
  <c r="DF22" i="3"/>
  <c r="DI31" i="3"/>
  <c r="DF31" i="3"/>
  <c r="DJ31" i="3" s="1"/>
  <c r="DH12" i="3"/>
  <c r="DF29" i="3"/>
  <c r="DJ29" i="3" s="1"/>
  <c r="O172" i="7"/>
  <c r="DG25" i="3"/>
  <c r="DJ25" i="3" s="1"/>
  <c r="DI13" i="3"/>
  <c r="DG13" i="3"/>
  <c r="X81" i="7"/>
  <c r="CR48" i="1"/>
  <c r="Q48" i="1" s="1"/>
  <c r="DI25" i="3"/>
  <c r="DA48" i="1"/>
  <c r="Z48" i="1" s="1"/>
  <c r="R108" i="7" s="1"/>
  <c r="K112" i="7" s="1"/>
  <c r="DF13" i="3"/>
  <c r="DJ13" i="3" s="1"/>
  <c r="DB48" i="1"/>
  <c r="AA48" i="1" s="1"/>
  <c r="T108" i="7" s="1"/>
  <c r="K113" i="7" s="1"/>
  <c r="DH15" i="3"/>
  <c r="DG15" i="3"/>
  <c r="DF15" i="3"/>
  <c r="DJ15" i="3" s="1"/>
  <c r="DF25" i="3"/>
  <c r="DI11" i="3"/>
  <c r="DH11" i="3"/>
  <c r="DI17" i="3"/>
  <c r="DI12" i="3"/>
  <c r="DH24" i="3"/>
  <c r="DI7" i="3"/>
  <c r="DG12" i="3"/>
  <c r="DG14" i="3"/>
  <c r="DI30" i="3"/>
  <c r="DF28" i="3"/>
  <c r="DJ28" i="3" s="1"/>
  <c r="DI14" i="3"/>
  <c r="O147" i="7"/>
  <c r="DH7" i="3"/>
  <c r="DI26" i="3"/>
  <c r="DI24" i="3"/>
  <c r="DH26" i="3"/>
  <c r="CR95" i="1"/>
  <c r="Q95" i="1" s="1"/>
  <c r="DH30" i="3"/>
  <c r="DI4" i="3"/>
  <c r="DI2" i="3"/>
  <c r="DI27" i="3"/>
  <c r="DG30" i="3"/>
  <c r="DH4" i="3"/>
  <c r="DI29" i="3"/>
  <c r="CF91" i="1"/>
  <c r="I104" i="7"/>
  <c r="DF26" i="3"/>
  <c r="DJ26" i="3" s="1"/>
  <c r="DG7" i="3"/>
  <c r="DJ7" i="3" s="1"/>
  <c r="DH14" i="3"/>
  <c r="DG24" i="3"/>
  <c r="DJ24" i="3" s="1"/>
  <c r="GM97" i="1"/>
  <c r="DG27" i="3"/>
  <c r="DA56" i="1"/>
  <c r="Z56" i="1" s="1"/>
  <c r="DB37" i="1"/>
  <c r="AA37" i="1" s="1"/>
  <c r="T65" i="7" s="1"/>
  <c r="O130" i="7"/>
  <c r="CR38" i="1"/>
  <c r="Q38" i="1" s="1"/>
  <c r="DB47" i="1"/>
  <c r="AA47" i="1" s="1"/>
  <c r="T101" i="7" s="1"/>
  <c r="J175" i="7"/>
  <c r="I69" i="7"/>
  <c r="GZ29" i="1"/>
  <c r="CR47" i="1"/>
  <c r="Q47" i="1" s="1"/>
  <c r="K101" i="7" s="1"/>
  <c r="H121" i="7"/>
  <c r="H161" i="7"/>
  <c r="CR37" i="1"/>
  <c r="Q37" i="1" s="1"/>
  <c r="K65" i="7" s="1"/>
  <c r="CR36" i="1"/>
  <c r="Q36" i="1" s="1"/>
  <c r="S44" i="1"/>
  <c r="Y147" i="7"/>
  <c r="F116" i="1"/>
  <c r="DH2" i="3"/>
  <c r="T44" i="1"/>
  <c r="GM44" i="1" s="1"/>
  <c r="O161" i="7"/>
  <c r="H93" i="7"/>
  <c r="DF2" i="3"/>
  <c r="DJ2" i="3" s="1"/>
  <c r="AU103" i="1"/>
  <c r="F120" i="1" s="1"/>
  <c r="CR98" i="1"/>
  <c r="Q98" i="1" s="1"/>
  <c r="H81" i="7"/>
  <c r="DA38" i="1"/>
  <c r="Z38" i="1" s="1"/>
  <c r="R66" i="7" s="1"/>
  <c r="I103" i="7"/>
  <c r="X106" i="7" s="1"/>
  <c r="R44" i="1"/>
  <c r="X44" i="1"/>
  <c r="V44" i="1"/>
  <c r="W44" i="1"/>
  <c r="W43" i="1"/>
  <c r="H172" i="7"/>
  <c r="CR53" i="1"/>
  <c r="Q53" i="1" s="1"/>
  <c r="DB98" i="1"/>
  <c r="AA98" i="1" s="1"/>
  <c r="T163" i="7" s="1"/>
  <c r="Y172" i="7"/>
  <c r="O116" i="7"/>
  <c r="O81" i="7"/>
  <c r="AV59" i="1"/>
  <c r="F77" i="1" s="1"/>
  <c r="U44" i="1"/>
  <c r="DB44" i="1" s="1"/>
  <c r="AA44" i="1" s="1"/>
  <c r="Y43" i="1"/>
  <c r="DB95" i="1"/>
  <c r="AA95" i="1" s="1"/>
  <c r="DA95" i="1"/>
  <c r="Z95" i="1" s="1"/>
  <c r="K69" i="7"/>
  <c r="DB53" i="1"/>
  <c r="AA53" i="1" s="1"/>
  <c r="T43" i="1"/>
  <c r="GM43" i="1" s="1"/>
  <c r="DG17" i="3"/>
  <c r="H147" i="7"/>
  <c r="H58" i="7"/>
  <c r="I67" i="7"/>
  <c r="DA97" i="1"/>
  <c r="Z97" i="1" s="1"/>
  <c r="R152" i="7" s="1"/>
  <c r="K157" i="7" s="1"/>
  <c r="DA34" i="1"/>
  <c r="Z34" i="1" s="1"/>
  <c r="DB34" i="1"/>
  <c r="AA34" i="1" s="1"/>
  <c r="DG20" i="3"/>
  <c r="DJ20" i="3" s="1"/>
  <c r="DF20" i="3"/>
  <c r="DH20" i="3"/>
  <c r="DI20" i="3"/>
  <c r="DH17" i="3"/>
  <c r="DH23" i="3"/>
  <c r="DI23" i="3"/>
  <c r="CR101" i="1"/>
  <c r="Q101" i="1" s="1"/>
  <c r="GM45" i="1"/>
  <c r="K98" i="7"/>
  <c r="W30" i="1"/>
  <c r="Q41" i="7"/>
  <c r="I43" i="7" s="1"/>
  <c r="E41" i="7"/>
  <c r="I42" i="7"/>
  <c r="V41" i="7"/>
  <c r="U149" i="7"/>
  <c r="E149" i="7"/>
  <c r="Q149" i="7"/>
  <c r="CR45" i="1"/>
  <c r="Q45" i="1" s="1"/>
  <c r="K97" i="7"/>
  <c r="X116" i="7"/>
  <c r="GZ34" i="1"/>
  <c r="CR35" i="1"/>
  <c r="Q35" i="1" s="1"/>
  <c r="Y96" i="1"/>
  <c r="U34" i="7"/>
  <c r="V34" i="7"/>
  <c r="S34" i="7"/>
  <c r="I37" i="7" s="1"/>
  <c r="Q34" i="7"/>
  <c r="I36" i="7" s="1"/>
  <c r="E34" i="7"/>
  <c r="U41" i="7"/>
  <c r="GM39" i="1"/>
  <c r="K76" i="7"/>
  <c r="DA101" i="1"/>
  <c r="Z101" i="1" s="1"/>
  <c r="R174" i="7" s="1"/>
  <c r="J121" i="7"/>
  <c r="H116" i="7"/>
  <c r="S41" i="7"/>
  <c r="I44" i="7" s="1"/>
  <c r="S34" i="1"/>
  <c r="X34" i="1"/>
  <c r="Y34" i="1"/>
  <c r="I35" i="7"/>
  <c r="DA32" i="1"/>
  <c r="Z32" i="1" s="1"/>
  <c r="R50" i="7" s="1"/>
  <c r="K54" i="7" s="1"/>
  <c r="K51" i="7"/>
  <c r="DB32" i="1"/>
  <c r="AA32" i="1" s="1"/>
  <c r="T50" i="7" s="1"/>
  <c r="K55" i="7" s="1"/>
  <c r="X58" i="7"/>
  <c r="DA41" i="1"/>
  <c r="Z41" i="1" s="1"/>
  <c r="R85" i="7" s="1"/>
  <c r="K89" i="7" s="1"/>
  <c r="DB41" i="1"/>
  <c r="AA41" i="1" s="1"/>
  <c r="T85" i="7" s="1"/>
  <c r="K90" i="7" s="1"/>
  <c r="K86" i="7"/>
  <c r="V34" i="1"/>
  <c r="R34" i="1"/>
  <c r="W96" i="1"/>
  <c r="K66" i="7"/>
  <c r="GO100" i="1"/>
  <c r="GP100" i="1" s="1"/>
  <c r="X130" i="7"/>
  <c r="H164" i="7"/>
  <c r="Y164" i="7"/>
  <c r="O164" i="7"/>
  <c r="T34" i="1"/>
  <c r="GM34" i="1" s="1"/>
  <c r="K104" i="7"/>
  <c r="X43" i="1"/>
  <c r="CR54" i="1"/>
  <c r="Q54" i="1" s="1"/>
  <c r="DG4" i="3"/>
  <c r="DJ4" i="3" s="1"/>
  <c r="GM41" i="1"/>
  <c r="K88" i="7"/>
  <c r="CR97" i="1"/>
  <c r="Q97" i="1" s="1"/>
  <c r="K156" i="7"/>
  <c r="P164" i="7"/>
  <c r="J164" i="7"/>
  <c r="H130" i="7"/>
  <c r="I149" i="7"/>
  <c r="T29" i="1"/>
  <c r="GM29" i="1" s="1"/>
  <c r="X29" i="1"/>
  <c r="W61" i="7"/>
  <c r="W34" i="1"/>
  <c r="GM32" i="1"/>
  <c r="K53" i="7"/>
  <c r="DB35" i="1"/>
  <c r="AA35" i="1" s="1"/>
  <c r="O121" i="7"/>
  <c r="Y161" i="7"/>
  <c r="O93" i="7"/>
  <c r="DA45" i="1"/>
  <c r="Z45" i="1" s="1"/>
  <c r="R95" i="7" s="1"/>
  <c r="CR52" i="1"/>
  <c r="Q52" i="1" s="1"/>
  <c r="X93" i="7"/>
  <c r="DI19" i="3"/>
  <c r="DH19" i="3"/>
  <c r="DG19" i="3"/>
  <c r="DJ19" i="3" s="1"/>
  <c r="DF19" i="3"/>
  <c r="GZ44" i="1"/>
  <c r="GM36" i="1"/>
  <c r="K63" i="7"/>
  <c r="CR56" i="1"/>
  <c r="Q56" i="1" s="1"/>
  <c r="DH16" i="3"/>
  <c r="CR41" i="1"/>
  <c r="Q41" i="1" s="1"/>
  <c r="R43" i="1"/>
  <c r="DB45" i="1"/>
  <c r="AA45" i="1" s="1"/>
  <c r="T95" i="7" s="1"/>
  <c r="GZ43" i="1"/>
  <c r="V43" i="1"/>
  <c r="DG16" i="3"/>
  <c r="S43" i="1"/>
  <c r="CR99" i="1"/>
  <c r="Q99" i="1" s="1"/>
  <c r="K168" i="7"/>
  <c r="DF16" i="3"/>
  <c r="DJ16" i="3" s="1"/>
  <c r="GM48" i="1"/>
  <c r="K111" i="7"/>
  <c r="CR42" i="1"/>
  <c r="Q42" i="1" s="1"/>
  <c r="GO42" i="1" s="1"/>
  <c r="GP42" i="1" s="1"/>
  <c r="O58" i="7"/>
  <c r="I68" i="7"/>
  <c r="CR32" i="1"/>
  <c r="Q32" i="1" s="1"/>
  <c r="S149" i="7"/>
  <c r="V149" i="7"/>
  <c r="BB103" i="1"/>
  <c r="CK91" i="1"/>
  <c r="DA55" i="1"/>
  <c r="Z55" i="1" s="1"/>
  <c r="R120" i="7" s="1"/>
  <c r="DB55" i="1"/>
  <c r="AA55" i="1" s="1"/>
  <c r="T120" i="7" s="1"/>
  <c r="AQ22" i="1"/>
  <c r="AQ191" i="1"/>
  <c r="F137" i="1"/>
  <c r="S94" i="1"/>
  <c r="AF103" i="1" s="1"/>
  <c r="Y94" i="1"/>
  <c r="AL103" i="1" s="1"/>
  <c r="BD26" i="1"/>
  <c r="F72" i="1"/>
  <c r="BD133" i="1"/>
  <c r="GO51" i="1"/>
  <c r="GP51" i="1" s="1"/>
  <c r="R94" i="1"/>
  <c r="K149" i="7" s="1"/>
  <c r="GZ94" i="1"/>
  <c r="CL103" i="1" s="1"/>
  <c r="CB26" i="1"/>
  <c r="AS59" i="1"/>
  <c r="BF26" i="1"/>
  <c r="F84" i="1"/>
  <c r="BF133" i="1"/>
  <c r="AW59" i="1"/>
  <c r="CF26" i="1"/>
  <c r="CR55" i="1"/>
  <c r="Q55" i="1" s="1"/>
  <c r="S96" i="1"/>
  <c r="T96" i="1"/>
  <c r="GM96" i="1" s="1"/>
  <c r="U96" i="1"/>
  <c r="DF8" i="3"/>
  <c r="DH8" i="3"/>
  <c r="DG8" i="3"/>
  <c r="DJ8" i="3" s="1"/>
  <c r="DI8" i="3"/>
  <c r="CR50" i="1"/>
  <c r="Q50" i="1" s="1"/>
  <c r="DA46" i="1"/>
  <c r="Z46" i="1" s="1"/>
  <c r="R100" i="7" s="1"/>
  <c r="DB46" i="1"/>
  <c r="AA46" i="1" s="1"/>
  <c r="T100" i="7" s="1"/>
  <c r="DA39" i="1"/>
  <c r="Z39" i="1" s="1"/>
  <c r="R73" i="7" s="1"/>
  <c r="K77" i="7" s="1"/>
  <c r="DB39" i="1"/>
  <c r="AA39" i="1" s="1"/>
  <c r="T73" i="7" s="1"/>
  <c r="K78" i="7" s="1"/>
  <c r="J81" i="7" s="1"/>
  <c r="DG21" i="3"/>
  <c r="DJ21" i="3" s="1"/>
  <c r="DH21" i="3"/>
  <c r="DI21" i="3"/>
  <c r="DF21" i="3"/>
  <c r="GZ96" i="1"/>
  <c r="DA43" i="1"/>
  <c r="Z43" i="1" s="1"/>
  <c r="DB43" i="1"/>
  <c r="AA43" i="1" s="1"/>
  <c r="CB91" i="1"/>
  <c r="AS103" i="1"/>
  <c r="CI103" i="1"/>
  <c r="V94" i="1"/>
  <c r="AI103" i="1" s="1"/>
  <c r="BE91" i="1"/>
  <c r="BE133" i="1"/>
  <c r="F119" i="1"/>
  <c r="X94" i="1"/>
  <c r="AK103" i="1" s="1"/>
  <c r="CK59" i="1"/>
  <c r="U94" i="1"/>
  <c r="AH103" i="1" s="1"/>
  <c r="DA57" i="1"/>
  <c r="Z57" i="1" s="1"/>
  <c r="R123" i="7" s="1"/>
  <c r="K127" i="7" s="1"/>
  <c r="DB57" i="1"/>
  <c r="AA57" i="1" s="1"/>
  <c r="T123" i="7" s="1"/>
  <c r="K128" i="7" s="1"/>
  <c r="R96" i="1"/>
  <c r="DB52" i="1"/>
  <c r="AA52" i="1" s="1"/>
  <c r="DA52" i="1"/>
  <c r="Z52" i="1" s="1"/>
  <c r="DA99" i="1"/>
  <c r="Z99" i="1" s="1"/>
  <c r="DB99" i="1"/>
  <c r="AA99" i="1" s="1"/>
  <c r="T166" i="7" s="1"/>
  <c r="K170" i="7" s="1"/>
  <c r="CR39" i="1"/>
  <c r="Q39" i="1" s="1"/>
  <c r="DA33" i="1"/>
  <c r="Z33" i="1" s="1"/>
  <c r="DB33" i="1"/>
  <c r="AA33" i="1" s="1"/>
  <c r="CR33" i="1"/>
  <c r="Q33" i="1" s="1"/>
  <c r="CR46" i="1"/>
  <c r="Q46" i="1" s="1"/>
  <c r="K100" i="7" s="1"/>
  <c r="CR29" i="1"/>
  <c r="Q29" i="1" s="1"/>
  <c r="DA29" i="1"/>
  <c r="Z29" i="1" s="1"/>
  <c r="R34" i="7" s="1"/>
  <c r="K36" i="7" s="1"/>
  <c r="DB29" i="1"/>
  <c r="AA29" i="1" s="1"/>
  <c r="T34" i="7" s="1"/>
  <c r="K37" i="7" s="1"/>
  <c r="R30" i="1"/>
  <c r="AE59" i="1" s="1"/>
  <c r="S30" i="1"/>
  <c r="AF59" i="1" s="1"/>
  <c r="T30" i="1"/>
  <c r="GM30" i="1" s="1"/>
  <c r="U30" i="1"/>
  <c r="K42" i="7" s="1"/>
  <c r="X30" i="1"/>
  <c r="AK59" i="1" s="1"/>
  <c r="Y30" i="1"/>
  <c r="AL59" i="1" s="1"/>
  <c r="DA93" i="1"/>
  <c r="Z93" i="1" s="1"/>
  <c r="R138" i="7" s="1"/>
  <c r="K143" i="7" s="1"/>
  <c r="DB93" i="1"/>
  <c r="AA93" i="1" s="1"/>
  <c r="T138" i="7" s="1"/>
  <c r="K144" i="7" s="1"/>
  <c r="J147" i="7" s="1"/>
  <c r="W94" i="1"/>
  <c r="AJ103" i="1" s="1"/>
  <c r="T94" i="1"/>
  <c r="GM94" i="1" s="1"/>
  <c r="DA54" i="1"/>
  <c r="Z54" i="1" s="1"/>
  <c r="DB54" i="1"/>
  <c r="AA54" i="1" s="1"/>
  <c r="DA36" i="1"/>
  <c r="Z36" i="1" s="1"/>
  <c r="R60" i="7" s="1"/>
  <c r="DB36" i="1"/>
  <c r="AA36" i="1" s="1"/>
  <c r="T60" i="7" s="1"/>
  <c r="CR93" i="1"/>
  <c r="Q93" i="1" s="1"/>
  <c r="V30" i="1"/>
  <c r="AI59" i="1" s="1"/>
  <c r="F122" i="1"/>
  <c r="AW91" i="1"/>
  <c r="CR57" i="1"/>
  <c r="Q57" i="1" s="1"/>
  <c r="GZ30" i="1"/>
  <c r="CI59" i="1"/>
  <c r="GM93" i="1"/>
  <c r="DI1" i="3"/>
  <c r="DG1" i="3"/>
  <c r="DH1" i="3"/>
  <c r="DF1" i="3"/>
  <c r="DJ1" i="3" s="1"/>
  <c r="X96" i="1"/>
  <c r="DA50" i="1"/>
  <c r="Z50" i="1" s="1"/>
  <c r="DB50" i="1"/>
  <c r="AA50" i="1" s="1"/>
  <c r="AR22" i="1"/>
  <c r="AR191" i="1"/>
  <c r="F142" i="1"/>
  <c r="G16" i="2" s="1"/>
  <c r="DA44" i="1" l="1"/>
  <c r="Z44" i="1" s="1"/>
  <c r="J116" i="7"/>
  <c r="GO56" i="1"/>
  <c r="GP56" i="1" s="1"/>
  <c r="AV26" i="1"/>
  <c r="GO48" i="1"/>
  <c r="GP48" i="1" s="1"/>
  <c r="P116" i="7"/>
  <c r="CR44" i="1"/>
  <c r="Q44" i="1" s="1"/>
  <c r="GO44" i="1" s="1"/>
  <c r="GP44" i="1" s="1"/>
  <c r="GO53" i="1"/>
  <c r="GP53" i="1" s="1"/>
  <c r="GO95" i="1"/>
  <c r="GQ95" i="1" s="1"/>
  <c r="K68" i="7"/>
  <c r="GO37" i="1"/>
  <c r="GP37" i="1" s="1"/>
  <c r="J161" i="7"/>
  <c r="O71" i="7"/>
  <c r="GO97" i="1"/>
  <c r="GQ97" i="1" s="1"/>
  <c r="GO98" i="1"/>
  <c r="GQ98" i="1" s="1"/>
  <c r="GO54" i="1"/>
  <c r="GP54" i="1" s="1"/>
  <c r="K102" i="7"/>
  <c r="GO38" i="1"/>
  <c r="GP38" i="1" s="1"/>
  <c r="H106" i="7"/>
  <c r="K103" i="7"/>
  <c r="O106" i="7"/>
  <c r="CL59" i="1"/>
  <c r="BC59" i="1" s="1"/>
  <c r="GO47" i="1"/>
  <c r="GP47" i="1" s="1"/>
  <c r="AG103" i="1"/>
  <c r="AG91" i="1" s="1"/>
  <c r="GO55" i="1"/>
  <c r="GP55" i="1" s="1"/>
  <c r="P130" i="7"/>
  <c r="AU91" i="1"/>
  <c r="X46" i="7"/>
  <c r="AE103" i="1"/>
  <c r="R103" i="1" s="1"/>
  <c r="P81" i="7"/>
  <c r="P147" i="7"/>
  <c r="K67" i="7"/>
  <c r="P71" i="7" s="1"/>
  <c r="P161" i="7"/>
  <c r="GO35" i="1"/>
  <c r="GP35" i="1" s="1"/>
  <c r="Y150" i="7"/>
  <c r="I16" i="7" s="1"/>
  <c r="O150" i="7"/>
  <c r="H178" i="7" s="1"/>
  <c r="H150" i="7"/>
  <c r="J58" i="7"/>
  <c r="P58" i="7"/>
  <c r="W42" i="7"/>
  <c r="O46" i="7"/>
  <c r="H46" i="7"/>
  <c r="GO41" i="1"/>
  <c r="GP41" i="1" s="1"/>
  <c r="P39" i="7"/>
  <c r="J39" i="7"/>
  <c r="CR34" i="1"/>
  <c r="Q34" i="1" s="1"/>
  <c r="GO34" i="1" s="1"/>
  <c r="GP34" i="1" s="1"/>
  <c r="GO45" i="1"/>
  <c r="GP45" i="1" s="1"/>
  <c r="X71" i="7"/>
  <c r="GO101" i="1"/>
  <c r="GQ101" i="1" s="1"/>
  <c r="CR43" i="1"/>
  <c r="Q43" i="1" s="1"/>
  <c r="GO43" i="1" s="1"/>
  <c r="GP43" i="1" s="1"/>
  <c r="AJ59" i="1"/>
  <c r="I45" i="7"/>
  <c r="AB45" i="7" s="1"/>
  <c r="I20" i="7" s="1"/>
  <c r="H71" i="7"/>
  <c r="GO39" i="1"/>
  <c r="GP39" i="1" s="1"/>
  <c r="GO32" i="1"/>
  <c r="GP32" i="1" s="1"/>
  <c r="GO36" i="1"/>
  <c r="GP36" i="1" s="1"/>
  <c r="J130" i="7"/>
  <c r="GO99" i="1"/>
  <c r="GQ99" i="1" s="1"/>
  <c r="R166" i="7"/>
  <c r="K169" i="7" s="1"/>
  <c r="J172" i="7" s="1"/>
  <c r="GO52" i="1"/>
  <c r="GP52" i="1" s="1"/>
  <c r="X39" i="7"/>
  <c r="O39" i="7"/>
  <c r="W35" i="7"/>
  <c r="H39" i="7"/>
  <c r="P150" i="7"/>
  <c r="J150" i="7"/>
  <c r="P93" i="7"/>
  <c r="J93" i="7"/>
  <c r="AL91" i="1"/>
  <c r="Y103" i="1"/>
  <c r="AF26" i="1"/>
  <c r="S59" i="1"/>
  <c r="AK91" i="1"/>
  <c r="X103" i="1"/>
  <c r="AL26" i="1"/>
  <c r="Y59" i="1"/>
  <c r="AE26" i="1"/>
  <c r="CJ59" i="1"/>
  <c r="R59" i="1"/>
  <c r="CG59" i="1"/>
  <c r="CH59" i="1"/>
  <c r="S103" i="1"/>
  <c r="AF91" i="1"/>
  <c r="AI91" i="1"/>
  <c r="V103" i="1"/>
  <c r="DB30" i="1"/>
  <c r="AA30" i="1" s="1"/>
  <c r="T41" i="7" s="1"/>
  <c r="K44" i="7" s="1"/>
  <c r="DA30" i="1"/>
  <c r="Z30" i="1" s="1"/>
  <c r="R41" i="7" s="1"/>
  <c r="K43" i="7" s="1"/>
  <c r="P46" i="7" s="1"/>
  <c r="F78" i="1"/>
  <c r="AW133" i="1"/>
  <c r="AW26" i="1"/>
  <c r="AZ103" i="1"/>
  <c r="CI91" i="1"/>
  <c r="U103" i="1"/>
  <c r="AH91" i="1"/>
  <c r="BD22" i="1"/>
  <c r="BD191" i="1"/>
  <c r="F146" i="1"/>
  <c r="AJ91" i="1"/>
  <c r="W103" i="1"/>
  <c r="V59" i="1"/>
  <c r="AI26" i="1"/>
  <c r="BE22" i="1"/>
  <c r="BE191" i="1"/>
  <c r="F149" i="1"/>
  <c r="GO93" i="1"/>
  <c r="AD103" i="1"/>
  <c r="AG59" i="1"/>
  <c r="AH59" i="1"/>
  <c r="CR96" i="1"/>
  <c r="Q96" i="1" s="1"/>
  <c r="AS26" i="1"/>
  <c r="AS133" i="1"/>
  <c r="F69" i="1"/>
  <c r="GO46" i="1"/>
  <c r="GP46" i="1" s="1"/>
  <c r="GO33" i="1"/>
  <c r="GP33" i="1" s="1"/>
  <c r="DA94" i="1"/>
  <c r="Z94" i="1" s="1"/>
  <c r="R149" i="7" s="1"/>
  <c r="DB94" i="1"/>
  <c r="AA94" i="1" s="1"/>
  <c r="CR94" i="1"/>
  <c r="Q94" i="1" s="1"/>
  <c r="AR18" i="1"/>
  <c r="F200" i="1"/>
  <c r="J17" i="7" s="1"/>
  <c r="DB96" i="1"/>
  <c r="AA96" i="1" s="1"/>
  <c r="DA96" i="1"/>
  <c r="Z96" i="1" s="1"/>
  <c r="X59" i="1"/>
  <c r="AK26" i="1"/>
  <c r="AQ18" i="1"/>
  <c r="F195" i="1"/>
  <c r="CR30" i="1"/>
  <c r="Q30" i="1" s="1"/>
  <c r="AS91" i="1"/>
  <c r="F113" i="1"/>
  <c r="BF22" i="1"/>
  <c r="F158" i="1"/>
  <c r="BF191" i="1"/>
  <c r="GO29" i="1"/>
  <c r="GO50" i="1"/>
  <c r="GP50" i="1" s="1"/>
  <c r="F114" i="1"/>
  <c r="BB91" i="1"/>
  <c r="CI26" i="1"/>
  <c r="AZ59" i="1"/>
  <c r="CL91" i="1"/>
  <c r="BC103" i="1"/>
  <c r="GO57" i="1"/>
  <c r="GP57" i="1" s="1"/>
  <c r="BB59" i="1"/>
  <c r="CK26" i="1"/>
  <c r="T103" i="1" l="1"/>
  <c r="J71" i="7"/>
  <c r="P106" i="7"/>
  <c r="CL26" i="1"/>
  <c r="GO30" i="1"/>
  <c r="GP30" i="1" s="1"/>
  <c r="J106" i="7"/>
  <c r="CH103" i="1"/>
  <c r="CH91" i="1" s="1"/>
  <c r="AE91" i="1"/>
  <c r="CG103" i="1"/>
  <c r="CJ103" i="1"/>
  <c r="CJ91" i="1" s="1"/>
  <c r="AM103" i="1"/>
  <c r="AM91" i="1" s="1"/>
  <c r="I15" i="7"/>
  <c r="I14" i="7" s="1"/>
  <c r="AD59" i="1"/>
  <c r="AD26" i="1" s="1"/>
  <c r="J46" i="7"/>
  <c r="AM59" i="1"/>
  <c r="AM26" i="1" s="1"/>
  <c r="GO94" i="1"/>
  <c r="GQ94" i="1" s="1"/>
  <c r="H182" i="7"/>
  <c r="H133" i="7"/>
  <c r="J133" i="7"/>
  <c r="AN59" i="1"/>
  <c r="AN26" i="1" s="1"/>
  <c r="P172" i="7"/>
  <c r="J182" i="7" s="1"/>
  <c r="W59" i="1"/>
  <c r="AJ26" i="1"/>
  <c r="AN103" i="1"/>
  <c r="AN91" i="1" s="1"/>
  <c r="T149" i="7"/>
  <c r="I19" i="7"/>
  <c r="GP29" i="1"/>
  <c r="CD59" i="1" s="1"/>
  <c r="CC59" i="1"/>
  <c r="W91" i="1"/>
  <c r="F125" i="1"/>
  <c r="BD18" i="1"/>
  <c r="F204" i="1"/>
  <c r="BF18" i="1"/>
  <c r="F216" i="1"/>
  <c r="F110" i="1"/>
  <c r="AZ91" i="1"/>
  <c r="F152" i="1"/>
  <c r="AW22" i="1"/>
  <c r="AW191" i="1"/>
  <c r="V91" i="1"/>
  <c r="F124" i="1"/>
  <c r="V26" i="1"/>
  <c r="F80" i="1"/>
  <c r="V133" i="1"/>
  <c r="S91" i="1"/>
  <c r="F115" i="1"/>
  <c r="T91" i="1"/>
  <c r="F117" i="1"/>
  <c r="Q103" i="1"/>
  <c r="AD91" i="1"/>
  <c r="S133" i="1"/>
  <c r="S26" i="1"/>
  <c r="F71" i="1"/>
  <c r="AS22" i="1"/>
  <c r="AS191" i="1"/>
  <c r="F143" i="1"/>
  <c r="GO96" i="1"/>
  <c r="GQ96" i="1" s="1"/>
  <c r="T59" i="1"/>
  <c r="AG26" i="1"/>
  <c r="F62" i="1"/>
  <c r="R26" i="1"/>
  <c r="R133" i="1"/>
  <c r="GQ93" i="1"/>
  <c r="BE18" i="1"/>
  <c r="F207" i="1"/>
  <c r="X91" i="1"/>
  <c r="F126" i="1"/>
  <c r="AZ133" i="1"/>
  <c r="AZ26" i="1"/>
  <c r="F66" i="1"/>
  <c r="F79" i="1"/>
  <c r="BC133" i="1"/>
  <c r="BC26" i="1"/>
  <c r="CG91" i="1"/>
  <c r="AX103" i="1"/>
  <c r="U59" i="1"/>
  <c r="AH26" i="1"/>
  <c r="CH26" i="1"/>
  <c r="AY59" i="1"/>
  <c r="CG26" i="1"/>
  <c r="AX59" i="1"/>
  <c r="BB133" i="1"/>
  <c r="F70" i="1"/>
  <c r="BB26" i="1"/>
  <c r="CJ26" i="1"/>
  <c r="BA59" i="1"/>
  <c r="U91" i="1"/>
  <c r="F118" i="1"/>
  <c r="F83" i="1"/>
  <c r="Y133" i="1"/>
  <c r="Y26" i="1"/>
  <c r="F123" i="1"/>
  <c r="BC91" i="1"/>
  <c r="F82" i="1"/>
  <c r="X133" i="1"/>
  <c r="X26" i="1"/>
  <c r="R91" i="1"/>
  <c r="F106" i="1"/>
  <c r="Y91" i="1"/>
  <c r="F127" i="1"/>
  <c r="AY103" i="1" l="1"/>
  <c r="Z59" i="1"/>
  <c r="BA103" i="1"/>
  <c r="AA59" i="1"/>
  <c r="Q59" i="1"/>
  <c r="Z103" i="1"/>
  <c r="F81" i="1"/>
  <c r="W26" i="1"/>
  <c r="CE103" i="1"/>
  <c r="CE91" i="1" s="1"/>
  <c r="J178" i="7"/>
  <c r="CC103" i="1"/>
  <c r="CC91" i="1" s="1"/>
  <c r="AA103" i="1"/>
  <c r="AA91" i="1" s="1"/>
  <c r="W133" i="1"/>
  <c r="F155" i="1" s="1"/>
  <c r="Y191" i="1"/>
  <c r="Y22" i="1"/>
  <c r="F157" i="1"/>
  <c r="AZ22" i="1"/>
  <c r="F140" i="1"/>
  <c r="AZ191" i="1"/>
  <c r="CC26" i="1"/>
  <c r="AT59" i="1"/>
  <c r="X191" i="1"/>
  <c r="X22" i="1"/>
  <c r="F156" i="1"/>
  <c r="F65" i="1"/>
  <c r="AY26" i="1"/>
  <c r="AY133" i="1"/>
  <c r="F67" i="1"/>
  <c r="BA133" i="1"/>
  <c r="BA26" i="1"/>
  <c r="V22" i="1"/>
  <c r="V191" i="1"/>
  <c r="F154" i="1"/>
  <c r="BB22" i="1"/>
  <c r="BB191" i="1"/>
  <c r="F144" i="1"/>
  <c r="T133" i="1"/>
  <c r="T26" i="1"/>
  <c r="F73" i="1"/>
  <c r="BC22" i="1"/>
  <c r="BC191" i="1"/>
  <c r="F153" i="1"/>
  <c r="H16" i="2" s="1"/>
  <c r="AS18" i="1"/>
  <c r="F201" i="1"/>
  <c r="AA26" i="1"/>
  <c r="F86" i="1"/>
  <c r="AA133" i="1"/>
  <c r="F145" i="1"/>
  <c r="S22" i="1"/>
  <c r="S191" i="1"/>
  <c r="AX26" i="1"/>
  <c r="AX133" i="1"/>
  <c r="F64" i="1"/>
  <c r="AY91" i="1"/>
  <c r="F109" i="1"/>
  <c r="Z91" i="1"/>
  <c r="F129" i="1"/>
  <c r="AW18" i="1"/>
  <c r="F210" i="1"/>
  <c r="F61" i="1"/>
  <c r="Q26" i="1"/>
  <c r="Q133" i="1"/>
  <c r="R22" i="1"/>
  <c r="F136" i="1"/>
  <c r="R191" i="1"/>
  <c r="U26" i="1"/>
  <c r="F74" i="1"/>
  <c r="U133" i="1"/>
  <c r="Q91" i="1"/>
  <c r="F105" i="1"/>
  <c r="AU59" i="1"/>
  <c r="CD26" i="1"/>
  <c r="F108" i="1"/>
  <c r="AX91" i="1"/>
  <c r="BA91" i="1"/>
  <c r="F111" i="1"/>
  <c r="Z133" i="1" l="1"/>
  <c r="W22" i="1"/>
  <c r="W191" i="1"/>
  <c r="F85" i="1"/>
  <c r="Z26" i="1"/>
  <c r="F130" i="1"/>
  <c r="AV103" i="1"/>
  <c r="AT103" i="1"/>
  <c r="AT91" i="1" s="1"/>
  <c r="U22" i="1"/>
  <c r="U191" i="1"/>
  <c r="F148" i="1"/>
  <c r="W18" i="1"/>
  <c r="F213" i="1"/>
  <c r="X18" i="1"/>
  <c r="F214" i="1"/>
  <c r="BA22" i="1"/>
  <c r="BA191" i="1"/>
  <c r="F141" i="1"/>
  <c r="BC18" i="1"/>
  <c r="F211" i="1"/>
  <c r="J18" i="7" s="1"/>
  <c r="F203" i="1"/>
  <c r="S18" i="1"/>
  <c r="F135" i="1"/>
  <c r="Q22" i="1"/>
  <c r="Q191" i="1"/>
  <c r="AT26" i="1"/>
  <c r="AT133" i="1"/>
  <c r="F87" i="1"/>
  <c r="AA22" i="1"/>
  <c r="AA191" i="1"/>
  <c r="F160" i="1"/>
  <c r="AU26" i="1"/>
  <c r="F76" i="1"/>
  <c r="AU133" i="1"/>
  <c r="V18" i="1"/>
  <c r="F212" i="1"/>
  <c r="AX22" i="1"/>
  <c r="F138" i="1"/>
  <c r="AX191" i="1"/>
  <c r="R18" i="1"/>
  <c r="F194" i="1"/>
  <c r="T22" i="1"/>
  <c r="F147" i="1"/>
  <c r="T191" i="1"/>
  <c r="F121" i="1"/>
  <c r="AV91" i="1"/>
  <c r="AV133" i="1"/>
  <c r="BB18" i="1"/>
  <c r="F202" i="1"/>
  <c r="F139" i="1"/>
  <c r="AY22" i="1"/>
  <c r="AY191" i="1"/>
  <c r="Z22" i="1"/>
  <c r="Z191" i="1"/>
  <c r="F159" i="1"/>
  <c r="AZ18" i="1"/>
  <c r="F198" i="1"/>
  <c r="Y18" i="1"/>
  <c r="F215" i="1"/>
  <c r="F131" i="1" l="1"/>
  <c r="F217" i="1"/>
  <c r="Z18" i="1"/>
  <c r="F196" i="1"/>
  <c r="AX18" i="1"/>
  <c r="F197" i="1"/>
  <c r="AY18" i="1"/>
  <c r="F150" i="1"/>
  <c r="E16" i="2" s="1"/>
  <c r="AU191" i="1"/>
  <c r="AU22" i="1"/>
  <c r="F151" i="1"/>
  <c r="F16" i="2" s="1"/>
  <c r="AV191" i="1"/>
  <c r="AV22" i="1"/>
  <c r="BA18" i="1"/>
  <c r="F199" i="1"/>
  <c r="AA18" i="1"/>
  <c r="F218" i="1"/>
  <c r="F205" i="1"/>
  <c r="T18" i="1"/>
  <c r="AT22" i="1"/>
  <c r="F161" i="1"/>
  <c r="AT191" i="1"/>
  <c r="J16" i="2"/>
  <c r="F206" i="1"/>
  <c r="U18" i="1"/>
  <c r="Q18" i="1"/>
  <c r="F193" i="1"/>
  <c r="J19" i="7" l="1"/>
  <c r="I16" i="2"/>
  <c r="N16" i="2" s="1"/>
  <c r="F209" i="1"/>
  <c r="J16" i="7" s="1"/>
  <c r="AV18" i="1"/>
  <c r="F208" i="1"/>
  <c r="J15" i="7" s="1"/>
  <c r="J14" i="7" s="1"/>
  <c r="AU18" i="1"/>
  <c r="AT18" i="1"/>
  <c r="F219" i="1"/>
</calcChain>
</file>

<file path=xl/sharedStrings.xml><?xml version="1.0" encoding="utf-8"?>
<sst xmlns="http://schemas.openxmlformats.org/spreadsheetml/2006/main" count="4065" uniqueCount="402">
  <si>
    <t>Smeta.RU Flash  (495) 974-1589</t>
  </si>
  <si>
    <t>_PS_</t>
  </si>
  <si>
    <t>Smeta.RU Flash</t>
  </si>
  <si>
    <t/>
  </si>
  <si>
    <t>02-01-02</t>
  </si>
  <si>
    <t>Прокладка КЛ-10кВ в ЗП</t>
  </si>
  <si>
    <t>М-25-2-ЭС-ЗП</t>
  </si>
  <si>
    <t>Никитюк В.А.</t>
  </si>
  <si>
    <t>Ефимова А.А.</t>
  </si>
  <si>
    <t>Сметные нормы списания</t>
  </si>
  <si>
    <t>Коды ОКП для ТСН-2001 МГЭ Дополнение 77</t>
  </si>
  <si>
    <t>Типовой расчет для ТСН-2001 МГЭ, Новая методика с выпуска доп. 43 (Строительство), Доп 77</t>
  </si>
  <si>
    <t>Территориальные сметные нормативы для Москвы ТСН-2001 (МГЭ), дополнение 77</t>
  </si>
  <si>
    <t>Поправки для ТСН-2001 от 30.06.2025 г. доп.77</t>
  </si>
  <si>
    <t>Территориальные сметные нормативы для Москвы (ТСН-2001)</t>
  </si>
  <si>
    <t>ТЕР</t>
  </si>
  <si>
    <t>Новый раздел</t>
  </si>
  <si>
    <t>Строительные работы</t>
  </si>
  <si>
    <t>Земляные работы</t>
  </si>
  <si>
    <t>1</t>
  </si>
  <si>
    <t>3.1-51-1</t>
  </si>
  <si>
    <t>Разработка грунта вручную в траншеях глубиной до 2 м без креплений с откосами группа грунтов 1-3</t>
  </si>
  <si>
    <t>100 м3 грунта</t>
  </si>
  <si>
    <t>ТСН-2001.3. Доп. 1-42. Сб. 1, т. 51, поз. 1</t>
  </si>
  <si>
    <t>*1,1</t>
  </si>
  <si>
    <t>ТСН-2001.3-1. 1-49...1-55</t>
  </si>
  <si>
    <t>ТСН-2001.3-1-15</t>
  </si>
  <si>
    <t>Поправка: О.П. п.3.4.30.в</t>
  </si>
  <si>
    <t>2</t>
  </si>
  <si>
    <t>3.1-53-1</t>
  </si>
  <si>
    <t>Засыпка вручную траншей, пазух котлованов и ям группа грунтов 1-3</t>
  </si>
  <si>
    <t>ТСН-2001.3. Доп. 1-42. Сб. 1, т. 53, поз. 1</t>
  </si>
  <si>
    <t>Устройство ЗП №1 2 скв. х 3тр. L=123м</t>
  </si>
  <si>
    <t>3</t>
  </si>
  <si>
    <t>3.4-21-2</t>
  </si>
  <si>
    <t>Монтаж установки горизонтально направленного бурения с тяговым усилием до 500 кН</t>
  </si>
  <si>
    <t>1  ШТ.</t>
  </si>
  <si>
    <t>ТСН-2001.3 Доп. 75, Сб. 4, т. 21, поз. 2</t>
  </si>
  <si>
    <t>ТСН-2001.3-4. 4-21-1...4-21-4 (доп. 47)</t>
  </si>
  <si>
    <t>ТСН-2001.3-4-2</t>
  </si>
  <si>
    <t>3.4-23-3</t>
  </si>
  <si>
    <t>Устройство закрытого (подземного) перехода методом горизонтально направленного бурения с поэтапным расширением скважины для полиэтиленовых труб в грунтах I-III группы установками с тяговым усилием до 500 кН для труб Dy = 400 мм длиной до 400 м</t>
  </si>
  <si>
    <t>1 М</t>
  </si>
  <si>
    <t>ТСН-2001.3 Доп. 77, Сб. 4, т. 23, поз. 3</t>
  </si>
  <si>
    <t>ТСН-2001.3-4. 4-23-1...4-23-5 (доп. 47)</t>
  </si>
  <si>
    <t>ТСН-2001.3-4-4</t>
  </si>
  <si>
    <t>1.1-1-1835</t>
  </si>
  <si>
    <t>Бентонит натриевый тонкого помола с содержанием органических полимеров, для сгущения, увеличения объема и придания гелеобразующих свойств буровым растворам, укрепления, снижения просачивания воды в стенках каналов</t>
  </si>
  <si>
    <t>кг</t>
  </si>
  <si>
    <t>ТСН-2001.1 Доп. 49, Р. 1, о. 1, поз. 1835</t>
  </si>
  <si>
    <t>1.1-1-1836</t>
  </si>
  <si>
    <t>ТСН-2001.1 Доп. 54, Р. 1, о. 1, поз. 1836</t>
  </si>
  <si>
    <t>4</t>
  </si>
  <si>
    <t>4,1</t>
  </si>
  <si>
    <t>4,2</t>
  </si>
  <si>
    <t>1.1-1-3290</t>
  </si>
  <si>
    <t>л</t>
  </si>
  <si>
    <t>ТСН-2001.1 Доп. 67, Р. 1, о. 1, поз. 3290</t>
  </si>
  <si>
    <t>5</t>
  </si>
  <si>
    <t>3.4-21-4</t>
  </si>
  <si>
    <t>Демонтаж установки горизонтального направленного бурения с тяговым усилием до 500 кН</t>
  </si>
  <si>
    <t>ТСН-2001.3 Доп. 75, Сб. 4, т. 21, поз. 4</t>
  </si>
  <si>
    <t>Устройство ЗП №2 2 скв. х 3тр. L=129м</t>
  </si>
  <si>
    <t>6</t>
  </si>
  <si>
    <t>7</t>
  </si>
  <si>
    <t>7,1</t>
  </si>
  <si>
    <t>7,2</t>
  </si>
  <si>
    <t>8</t>
  </si>
  <si>
    <t>Устройство ЗП №5 1 скв. х 3тр. L=90м</t>
  </si>
  <si>
    <t>9</t>
  </si>
  <si>
    <t>Цена поставщика</t>
  </si>
  <si>
    <t>Труба ТЗК ЭНЕРГОПЛАСТ ТС2 DN160 SN16 F3 d=160м</t>
  </si>
  <si>
    <t>м</t>
  </si>
  <si>
    <t>*1,02</t>
  </si>
  <si>
    <t>Материалы</t>
  </si>
  <si>
    <t>Материалы, изделия и конструкции</t>
  </si>
  <si>
    <t>[939,56 /  9,88]</t>
  </si>
  <si>
    <t>0</t>
  </si>
  <si>
    <t>Труба ТЗК ЭНЕРГОПЛАСТ ТС2 DN160 SN32 F2, d=160мм</t>
  </si>
  <si>
    <t>[1 145,81 /  9,88]</t>
  </si>
  <si>
    <t>10</t>
  </si>
  <si>
    <t>3.22-73-2</t>
  </si>
  <si>
    <t>Сварка полиэтиленовых труб номинальным наружным диаметром 140 мм - 160 мм</t>
  </si>
  <si>
    <t>1 стык</t>
  </si>
  <si>
    <t>ТСН-2001.3 Доп. 68, Сб. 22, т. 73, поз. 2</t>
  </si>
  <si>
    <t>ТСН-2001.3-22. 22-73-1...22-73-16 (доп. 60)</t>
  </si>
  <si>
    <t>ТСН-2001.3-22-9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</si>
  <si>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</si>
  <si>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</si>
  <si>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</si>
  <si>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</si>
  <si>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</si>
  <si>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</si>
  <si>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</si>
  <si>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</si>
  <si>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</si>
  <si>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</si>
  <si>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</si>
  <si>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</si>
  <si>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</si>
  <si>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</si>
  <si>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</si>
  <si>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</si>
  <si>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</si>
  <si>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</si>
  <si>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</si>
  <si>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</si>
  <si>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</si>
  <si>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</si>
  <si>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</si>
  <si>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</si>
  <si>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</si>
  <si>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</si>
  <si>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</si>
  <si>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</si>
  <si>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</si>
  <si>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</si>
  <si>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</si>
  <si>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</si>
  <si>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</si>
  <si>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</si>
  <si>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</si>
  <si>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</si>
  <si>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</si>
  <si>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</si>
  <si>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</si>
  <si>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</si>
  <si>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</si>
  <si>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</si>
  <si>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</si>
  <si>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</si>
  <si>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</si>
  <si>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</si>
  <si>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</si>
  <si>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</si>
  <si>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</si>
  <si>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</si>
  <si>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</si>
  <si>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</si>
  <si>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</si>
  <si>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</si>
  <si>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Монтажные работы</t>
  </si>
  <si>
    <t>11</t>
  </si>
  <si>
    <t>4.8-80-2</t>
  </si>
  <si>
    <t>Прокладка кабеля напряжением до 35 кВ в проложенных трубах, блоках и коробах, при массе 1 м до 2 кг</t>
  </si>
  <si>
    <t>100 М КАБЕЛЯ</t>
  </si>
  <si>
    <t>ТСН-2001.4 Доп. 69, Сб. 8, т. 80, поз. 2</t>
  </si>
  <si>
    <t>Монтаж оборудования</t>
  </si>
  <si>
    <t>ТСН-2001.4-8. 8-73...8-80</t>
  </si>
  <si>
    <t>ТСН-2001.4-8-3</t>
  </si>
  <si>
    <t>12</t>
  </si>
  <si>
    <t>1.23-7-397</t>
  </si>
  <si>
    <t>Кабель силовой с алюминиевой многопроволочной жилой, с изоляцией из сшитого полиэтилена, с медным экраном, с водоблокирующей лентой под металлическим экраном, марка АПвПуг, напряжение 10000 В, число жил, сечение жилы, экран 1х240/50 мм2</t>
  </si>
  <si>
    <t>км</t>
  </si>
  <si>
    <t>ТСН-2001.1 Доп. 73, Р. 23, о. 7, поз. 397</t>
  </si>
  <si>
    <t>Материалы монтажные</t>
  </si>
  <si>
    <t>ТСН-2001.1 Материалы монтажные</t>
  </si>
  <si>
    <t>ТСН-2001.1-2</t>
  </si>
  <si>
    <t>1.23-7-391</t>
  </si>
  <si>
    <t>Кабель силовой с алюминиевой многопроволочной жилой, с изоляцией из сшитого полиэтилена, с медным экраном, с водоблокирующей лентой под металлическим экраном, марка АПвПуг, напряжение 10000 В, число жил, сечение жилы, экран 1х120/35 мм2</t>
  </si>
  <si>
    <t>ТСН-2001.1 Доп. 73, Р. 23, о. 7, поз. 391</t>
  </si>
  <si>
    <t>13</t>
  </si>
  <si>
    <t>4.8-301-1</t>
  </si>
  <si>
    <t>Монтаж уплотнителя кабельного прохода термоусаживаемого</t>
  </si>
  <si>
    <t>100 компл.</t>
  </si>
  <si>
    <t>ТСН-2001.4 Доп. 68, Сб. 8, т. 301, поз. 1</t>
  </si>
  <si>
    <t>ТСН-2001.4-8. 8-301…8-309 (доп. 30)</t>
  </si>
  <si>
    <t>ТСН-2001.4-8-34</t>
  </si>
  <si>
    <t>14</t>
  </si>
  <si>
    <t>1.21-5-1069</t>
  </si>
  <si>
    <t>Уплотнитель кабельных проходов, типа УКПТ</t>
  </si>
  <si>
    <t>КОМПЛЕКТ</t>
  </si>
  <si>
    <t>ТСН-2001.1 Доп. 73, Р. 21, о. 5, поз. 1069</t>
  </si>
  <si>
    <t>15</t>
  </si>
  <si>
    <t>4.10-115-29</t>
  </si>
  <si>
    <t>Разные работы, герметизация свободного канала кабельной канализации</t>
  </si>
  <si>
    <t>1 канал</t>
  </si>
  <si>
    <t>ТСН-2001.4. Доп. 1-42. Сб. 10, т. 115, поз. 29</t>
  </si>
  <si>
    <t>ТСН-2001.4-10. 10-115-26...10-115-33</t>
  </si>
  <si>
    <t>ТСН-2001.4-10-3</t>
  </si>
  <si>
    <t>1.12-3-62</t>
  </si>
  <si>
    <t>Заглушка (пробка) полиэтиленовая для каналов кабельной канализации из хризотилцементных труб внутренним диаметром 150 мм</t>
  </si>
  <si>
    <t>шт.</t>
  </si>
  <si>
    <t>ТСН-2001.1 Доп. 70, Р. 12, о. 3, поз. 62</t>
  </si>
  <si>
    <t>Материалы строительные</t>
  </si>
  <si>
    <t>ТСН-2001.1 Материалы строительные</t>
  </si>
  <si>
    <t>ТСН-2001.1-1</t>
  </si>
  <si>
    <t>16</t>
  </si>
  <si>
    <t>1.12-5-723</t>
  </si>
  <si>
    <t>Заглушка (пробка) из полиэтилена, диаметр 200 мм</t>
  </si>
  <si>
    <t>ТСН-2001.1 Доп. 67, Р. 12, о. 5, поз. 723</t>
  </si>
  <si>
    <t>ЗЕМЛЯ</t>
  </si>
  <si>
    <t>1.1</t>
  </si>
  <si>
    <t>1.2</t>
  </si>
  <si>
    <t>1.3</t>
  </si>
  <si>
    <t>ЗП №1</t>
  </si>
  <si>
    <t>2.1</t>
  </si>
  <si>
    <t>длина профиль</t>
  </si>
  <si>
    <t>2.2</t>
  </si>
  <si>
    <t>скважины</t>
  </si>
  <si>
    <t>2.3</t>
  </si>
  <si>
    <t>трубы</t>
  </si>
  <si>
    <t>ЗП №2</t>
  </si>
  <si>
    <t>3.1</t>
  </si>
  <si>
    <t>длина профиля</t>
  </si>
  <si>
    <t>3.2</t>
  </si>
  <si>
    <t>3.3</t>
  </si>
  <si>
    <t>4.1</t>
  </si>
  <si>
    <t>к-во ЗП</t>
  </si>
  <si>
    <t>4.2</t>
  </si>
  <si>
    <t>стыки</t>
  </si>
  <si>
    <t>4.3</t>
  </si>
  <si>
    <t>кабель 240/50</t>
  </si>
  <si>
    <t>4.4</t>
  </si>
  <si>
    <t>кабель 120/35</t>
  </si>
  <si>
    <t>4.5</t>
  </si>
  <si>
    <t>УКТП</t>
  </si>
  <si>
    <t>4.6</t>
  </si>
  <si>
    <t>заглушки</t>
  </si>
  <si>
    <t>4.7</t>
  </si>
  <si>
    <t>4.8</t>
  </si>
  <si>
    <t>прокладка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</si>
  <si>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</si>
  <si>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</si>
  <si>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</si>
  <si>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</si>
  <si>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Текущий уровень цен</t>
  </si>
  <si>
    <t>Сборник индексов</t>
  </si>
  <si>
    <t>Коэффициенты к ТСН-2001 МГЭ</t>
  </si>
  <si>
    <t>216</t>
  </si>
  <si>
    <t>_OBSM_</t>
  </si>
  <si>
    <t>9999990008</t>
  </si>
  <si>
    <t>Трудозатраты рабочих</t>
  </si>
  <si>
    <t>чел.-ч.</t>
  </si>
  <si>
    <t>2.1-11-91</t>
  </si>
  <si>
    <t>ТСН-2001.2. Доп. 71. п.1-11-91 (110701)</t>
  </si>
  <si>
    <t>Насосы водоотливные, производительность до 54 м3/ч, мощность до 3,2 кВт (4,8 л.с)</t>
  </si>
  <si>
    <t>маш.-ч</t>
  </si>
  <si>
    <t>9999990009</t>
  </si>
  <si>
    <t>2.1-17-203</t>
  </si>
  <si>
    <t>ТСН-2001.2. Доп. 75. п.1-17-203 (172706)</t>
  </si>
  <si>
    <t>Установки направленного бурения, тяговое усилие до 500 кН</t>
  </si>
  <si>
    <t>2.1-17-49</t>
  </si>
  <si>
    <t>ТСН-2001.2. Доп. 68. п.1-17-49 (176802)</t>
  </si>
  <si>
    <t>Машины комбинированные илососные промывочные на базе автомобиля, объем цистерн до 10 м3, производительность до 720 м3/ч</t>
  </si>
  <si>
    <t>2.1-18-23</t>
  </si>
  <si>
    <t>ТСН-2001.2. Доп. 68. п.1-18-23 (183201)</t>
  </si>
  <si>
    <t>Автомобили бортовые с краном-манипулятором, грузоподъемность до 6 т</t>
  </si>
  <si>
    <t>2.1-3-69</t>
  </si>
  <si>
    <t>ТСН-2001.2. Доп. 68. п.1-3-69 (038003)</t>
  </si>
  <si>
    <t>Трубоукладчики, диаметр труб до 400 мм</t>
  </si>
  <si>
    <t>2.1-5-18</t>
  </si>
  <si>
    <t>ТСН-2001.2. Доп. 71. п.1-5-18 (050902)</t>
  </si>
  <si>
    <t>Машины поливомоечные, емкость цистерны до 8 м3</t>
  </si>
  <si>
    <t>2.1-6-79</t>
  </si>
  <si>
    <t>ТСН-2001.2. Доп. 68. п.1-6-79 (061105)</t>
  </si>
  <si>
    <t>Установки смесительные стационарные для приготовления бентонитового раствора, емкость до 4000 л</t>
  </si>
  <si>
    <t>1.1-1-1049</t>
  </si>
  <si>
    <t>ТСН-2001.1 Доп. 67, Р. 1, о. 1, поз. 1049</t>
  </si>
  <si>
    <t>Сода кальцинированная, техническая</t>
  </si>
  <si>
    <t>т</t>
  </si>
  <si>
    <t>1.1-1-118</t>
  </si>
  <si>
    <t>ТСН-2001.1. Доп. 1-42. Р. 1, о. 1, поз. 118</t>
  </si>
  <si>
    <t>Вода</t>
  </si>
  <si>
    <t>м3</t>
  </si>
  <si>
    <t>1.1-1-2948</t>
  </si>
  <si>
    <t>ТСН-2001.1 Доп. 68, Р. 1, о. 1, поз. 2948</t>
  </si>
  <si>
    <t>Смазка графитная</t>
  </si>
  <si>
    <t>2.1-9-2</t>
  </si>
  <si>
    <t>ТСН-2001.2. Доп. 68. п.1-9-2 (090201)</t>
  </si>
  <si>
    <t>Машины бурильно-крановые на базе автомобиля, глубина бурения до 5 м</t>
  </si>
  <si>
    <t>2164500000</t>
  </si>
  <si>
    <t>Бентониты модифицированные</t>
  </si>
  <si>
    <t>2241120000</t>
  </si>
  <si>
    <t>Добавки специальные для растворов буровых (2253450000)</t>
  </si>
  <si>
    <t>2248110000</t>
  </si>
  <si>
    <t>Трубы из полиэтилена</t>
  </si>
  <si>
    <t>2.1-13-40</t>
  </si>
  <si>
    <t>ТСН-2001.2. Доп. 68. п.1-13-40 (135505)</t>
  </si>
  <si>
    <t>Аппараты для стыковой сварки труб из термопластов диаметром от 40 до 160 мм</t>
  </si>
  <si>
    <t>1.1-1-1064</t>
  </si>
  <si>
    <t>ТСН-2001.1 Доп. 65, Р. 1, о. 1, поз. 1064</t>
  </si>
  <si>
    <t>Спирт этиловый технический</t>
  </si>
  <si>
    <t>1.1-1-115</t>
  </si>
  <si>
    <t>ТСН-2001.1. Доп. 1-42. Р. 1, о. 1, поз. 115</t>
  </si>
  <si>
    <t>Ветошь</t>
  </si>
  <si>
    <t>2.1-18-7</t>
  </si>
  <si>
    <t>ТСН-2001.2. Доп. 68. п.1-18-7 (183001)</t>
  </si>
  <si>
    <t>Автомобили грузовые бортовые, грузоподъемность до 5 т</t>
  </si>
  <si>
    <t>2.1-4-31</t>
  </si>
  <si>
    <t>ТСН-2001.2. Доп. 68. п.1-4-31 (042903)</t>
  </si>
  <si>
    <t>Лебедки электрические, тяговое усилие до 14,71 кН (1,5 тс)</t>
  </si>
  <si>
    <t>2.1-4-45</t>
  </si>
  <si>
    <t>ТСН-2001.2. Доп. 68. п.1-4-45 (043403)</t>
  </si>
  <si>
    <t>Домкраты гидравлические, грузоподъемность до 100 т</t>
  </si>
  <si>
    <t>1.1-1-491</t>
  </si>
  <si>
    <t>ТСН-2001.1 Доп. 67, Р. 1, о. 1, поз. 491</t>
  </si>
  <si>
    <t>Лак битумный, типа БТ-123</t>
  </si>
  <si>
    <t>1.1-1-8031</t>
  </si>
  <si>
    <t>ТСН-2001.1 Доп. 66, Р. 1, о. 1, поз. 8031</t>
  </si>
  <si>
    <t>Роль свинцовая, марка С1, толщина от 1 до 1,5 мм</t>
  </si>
  <si>
    <t>1.1-1-944</t>
  </si>
  <si>
    <t>ТСН-2001.1 Доп. 67, Р. 1, о. 1, поз. 944</t>
  </si>
  <si>
    <t>Припой оловянно-свинцовый, в прутках, диаметр 8 мм, типа ПОС-30</t>
  </si>
  <si>
    <t>1.1-1-967</t>
  </si>
  <si>
    <t>ТСН-2001.1 Доп. 67, Р. 1, о. 1, поз. 967</t>
  </si>
  <si>
    <t>Проволока стальная низкоуглеродистая общего назначения оцинкованная, диаметр от 1,6 до 3,0 мм</t>
  </si>
  <si>
    <t>1.21-5-1180</t>
  </si>
  <si>
    <t>ТСН-2001.1 Доп. 73, Р. 21, о. 5, поз. 1180</t>
  </si>
  <si>
    <t>Бирка маркировочная для кабелей и проводов, типа У134 У3,5</t>
  </si>
  <si>
    <t>1000 шт.</t>
  </si>
  <si>
    <t>1.21-5-798</t>
  </si>
  <si>
    <t>ТСН-2001.1 Доп. 67, Р. 21, о. 5, поз. 798</t>
  </si>
  <si>
    <t>Лента монтажная, типа ЛМ-5</t>
  </si>
  <si>
    <t>1.21-5-800</t>
  </si>
  <si>
    <t>ТСН-2001.1 Доп. 67, Р. 21, о. 5, поз. 800</t>
  </si>
  <si>
    <t>Кнопка для ленты ЛМ, типа 3,5</t>
  </si>
  <si>
    <t>3500000000</t>
  </si>
  <si>
    <t>Кабели напряжением до 35 кВ</t>
  </si>
  <si>
    <t>3599190000</t>
  </si>
  <si>
    <t>Оконцеватели (капы) термоусаживаемые</t>
  </si>
  <si>
    <t>2.1-17-24</t>
  </si>
  <si>
    <t>ТСН-2001.2. Доп. 1-42, п. 1-17-24 (174302)</t>
  </si>
  <si>
    <t>Инжекторные газовые горелки</t>
  </si>
  <si>
    <t>1.1-1-1464</t>
  </si>
  <si>
    <t>ТСН-2001.1 Доп. 67, Р. 1, о. 1, поз. 1464</t>
  </si>
  <si>
    <t>Бумага наждачная шлифовальная, на тканевой основе, водостойкая</t>
  </si>
  <si>
    <t>м2</t>
  </si>
  <si>
    <t>1.1-1-2613</t>
  </si>
  <si>
    <t>ТСН-2001.1 Доп. 56, Р. 1, о. 1, поз. 2613</t>
  </si>
  <si>
    <t>Пропан-бутан, сжиженный газ</t>
  </si>
  <si>
    <t>1.1-2-158</t>
  </si>
  <si>
    <t>ТСН-2001.1 Доп. 73, Р. 1, о. 2, поз. 158</t>
  </si>
  <si>
    <t>Бензин авиационный, марка Б-70</t>
  </si>
  <si>
    <t>1.21-5-1134</t>
  </si>
  <si>
    <t>ТСН-2001.1 Доп. 70, Р. 21, о. 5, поз. 1134</t>
  </si>
  <si>
    <t>Хомут (стяжка) кабельный из полиамида, размеры 4,8х300 мм</t>
  </si>
  <si>
    <t>100 шт.</t>
  </si>
  <si>
    <t>5296335000</t>
  </si>
  <si>
    <t>Уплотнители кабельных проходов термоусаживаемые</t>
  </si>
  <si>
    <t>О.П. п.3.4.30.в</t>
  </si>
  <si>
    <t>Глава 12</t>
  </si>
  <si>
    <t>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</t>
  </si>
  <si>
    <t>Поправка: О.П. п.3.4.30.в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</t>
  </si>
  <si>
    <t>Эмульсия полимерная, с содержанием сополимера частично гидролизованного полиакриламида/полиакрилата, плотность 1,02 г/см3, теплостойкость 121°С, водородный показатель pH 8,5, для стабилизации стенок ствола скважины, ингибирования разбухания химически активных глин и сланцев, повышения вязкости, снижения трения, улучшения смазывающей способности бурового раствора с малым содержанием твердой фазы</t>
  </si>
  <si>
    <t>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при составлении локальных сметных расчетов (локальных смет): для объектов, расположенных за пределами Третьего транспортного кольца города Москвы, но в пределах Московской кольцевой автомобильной дороги</t>
  </si>
  <si>
    <t>Поправка: О.П. п.3.4.30.в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при составлении локальных сметных расчетов (локальных смет): для объектов, расположенных за пределами Третьего транспортного кольца города Москвы, но в пределах Московской кольцевой автомобильной дороги</t>
  </si>
  <si>
    <t>Средство полимерное, жидкое, водородный показатель рН от 8,5 до 10,5, для кондиционирования грунтов при проходке тоннелей с использованием ТПМК с грунтопригрузом, улучшения рабочих характеристик пенных реагентов в сложных грунтовых условиях, модификации бентонитового раствора для ТПМК с гидропригрузом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</si>
  <si>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</si>
  <si>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</si>
  <si>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</si>
  <si>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</si>
  <si>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</si>
  <si>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</si>
  <si>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</si>
  <si>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</si>
  <si>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</si>
  <si>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</si>
  <si>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</si>
  <si>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</si>
  <si>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</si>
  <si>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</si>
  <si>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</si>
  <si>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</si>
  <si>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</si>
  <si>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</si>
  <si>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</si>
  <si>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</si>
  <si>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</si>
  <si>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</si>
  <si>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</si>
  <si>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77</t>
  </si>
  <si>
    <t>№ и период сборника коэффициентов (индексов) пересчета: Коэффициенты к ТСН-2001 МГЭ №216 III квартал 2025 года</t>
  </si>
  <si>
    <r>
      <t>3.1-51-1</t>
    </r>
    <r>
      <rPr>
        <i/>
        <sz val="10"/>
        <rFont val="Arial"/>
        <family val="2"/>
        <charset val="204"/>
      </rPr>
      <t xml:space="preserve">
Поправка: О.П. п.3.4.30.в</t>
    </r>
  </si>
  <si>
    <t>ЗП</t>
  </si>
  <si>
    <t>НР от ЗП</t>
  </si>
  <si>
    <t>%</t>
  </si>
  <si>
    <t>СП от ЗП</t>
  </si>
  <si>
    <t>ЗТР</t>
  </si>
  <si>
    <t>чел-ч</t>
  </si>
  <si>
    <t>Всего по позиции:</t>
  </si>
  <si>
    <r>
      <t>3.1-53-1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</si>
  <si>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3.4-21-2</t>
    </r>
    <r>
      <rPr>
        <i/>
        <sz val="10"/>
        <rFont val="Arial"/>
        <family val="2"/>
        <charset val="204"/>
      </rPr>
      <t xml:space="preserve">
Поправка: О.П. п.3.4.30.в</t>
    </r>
  </si>
  <si>
    <t>ЭМ</t>
  </si>
  <si>
    <t>в т.ч. ЗПМ</t>
  </si>
  <si>
    <t>НР и СП от ЗПМ</t>
  </si>
  <si>
    <r>
      <t>3.4-23-3</t>
    </r>
    <r>
      <rPr>
        <i/>
        <sz val="10"/>
        <rFont val="Arial"/>
        <family val="2"/>
        <charset val="204"/>
      </rPr>
      <t xml:space="preserve">
Поправка: О.П. п.3.4.30.в</t>
    </r>
  </si>
  <si>
    <t>МР</t>
  </si>
  <si>
    <r>
      <t>3.4-21-4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</si>
  <si>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Труба ТЗК ЭНЕРГОПЛАСТ ТС2 DN160 SN16 F3 d=160м</t>
    </r>
    <r>
      <rPr>
        <i/>
        <sz val="10"/>
        <rFont val="Arial"/>
        <family val="2"/>
        <charset val="204"/>
      </rPr>
      <t xml:space="preserve">
95,10 = [939,56 /  9,88]</t>
    </r>
  </si>
  <si>
    <r>
      <t>3.22-73-2</t>
    </r>
    <r>
      <rPr>
        <i/>
        <sz val="10"/>
        <rFont val="Arial"/>
        <family val="2"/>
        <charset val="204"/>
      </rPr>
      <t xml:space="preserve">
Поправка: О.П. п.3.4.30.в</t>
    </r>
  </si>
  <si>
    <t xml:space="preserve">   Итого по ТСН-2001.16</t>
  </si>
  <si>
    <t xml:space="preserve">   Итого возвратных сумм</t>
  </si>
  <si>
    <r>
      <t>4.8-80-2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</si>
  <si>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4.8-301-1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</si>
  <si>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4.10-115-29</t>
    </r>
    <r>
      <rPr>
        <i/>
        <sz val="10"/>
        <rFont val="Arial"/>
        <family val="2"/>
        <charset val="204"/>
      </rPr>
      <t xml:space="preserve">
Поправка: О.П. п.3.4.30.в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</si>
  <si>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</si>
  <si>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</si>
  <si>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</si>
  <si>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</si>
  <si>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 xml:space="preserve">Строительство ТП-10/0,4кВ с тр-ми 2х1000кВА, 2КЛ-10кВ от РТП-10/0,4кВ №16184 до ТП-10-0,4кВ №27924 с заходом в сооруж. ТП-10/0,4кВ, 16КЛ-0,4кВ от сооруж. ТП-10/0,4кВ до ВРУ-0,4кВ №1,2,3,4,5,6, в т.ч. ПИР: г. Москва, ул. Мироновская, з/у 32.  </t>
  </si>
  <si>
    <t>02-02-02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</si>
</sst>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\-\ #,##0.00"/>
    <numFmt numFmtId="165" formatCode="General;\-General;"/>
  </numFmts>
  <fonts count="20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b/>
      <u/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color indexed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5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/>
    <xf numFmtId="0" fontId="0" fillId="0" borderId="0" xfId="0"/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center" vertical="top" wrapText="1"/>
    </xf>
    <xf numFmtId="164" fontId="14" fillId="0" borderId="0" xfId="0" applyNumberFormat="1" applyFont="1"/>
    <xf numFmtId="0" fontId="14" fillId="0" borderId="0" xfId="0" applyFont="1"/>
    <xf numFmtId="164" fontId="11" fillId="0" borderId="0" xfId="0" applyNumberFormat="1" applyFont="1"/>
    <xf numFmtId="0" fontId="11" fillId="0" borderId="0" xfId="0" applyFont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right"/>
    </xf>
    <xf numFmtId="0" fontId="17" fillId="0" borderId="0" xfId="0" applyFont="1" applyAlignment="1">
      <alignment horizontal="right" wrapText="1"/>
    </xf>
    <xf numFmtId="165" fontId="11" fillId="0" borderId="0" xfId="0" applyNumberFormat="1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164" fontId="0" fillId="0" borderId="0" xfId="0" applyNumberFormat="1"/>
    <xf numFmtId="0" fontId="11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right" wrapText="1"/>
    </xf>
    <xf numFmtId="0" fontId="11" fillId="0" borderId="1" xfId="0" applyFont="1" applyBorder="1" applyAlignment="1">
      <alignment horizontal="right"/>
    </xf>
    <xf numFmtId="164" fontId="11" fillId="0" borderId="1" xfId="0" applyNumberFormat="1" applyFont="1" applyBorder="1" applyAlignment="1">
      <alignment horizontal="right"/>
    </xf>
    <xf numFmtId="165" fontId="11" fillId="0" borderId="1" xfId="0" applyNumberFormat="1" applyFont="1" applyBorder="1" applyAlignment="1">
      <alignment horizontal="right" wrapText="1"/>
    </xf>
    <xf numFmtId="164" fontId="17" fillId="0" borderId="0" xfId="0" applyNumberFormat="1" applyFont="1" applyAlignment="1">
      <alignment horizontal="right"/>
    </xf>
    <xf numFmtId="165" fontId="11" fillId="0" borderId="0" xfId="0" quotePrefix="1" applyNumberFormat="1" applyFont="1" applyAlignment="1">
      <alignment horizontal="right" wrapText="1"/>
    </xf>
    <xf numFmtId="0" fontId="11" fillId="0" borderId="1" xfId="0" applyFont="1" applyBorder="1"/>
    <xf numFmtId="49" fontId="19" fillId="0" borderId="0" xfId="0" applyNumberFormat="1" applyFont="1"/>
    <xf numFmtId="0" fontId="15" fillId="0" borderId="0" xfId="0" applyFont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4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0" fillId="0" borderId="2" xfId="0" applyFont="1" applyBorder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0" fillId="0" borderId="0" xfId="0"/>
    <xf numFmtId="0" fontId="11" fillId="0" borderId="1" xfId="0" applyFont="1" applyBorder="1" applyAlignment="1">
      <alignment horizontal="left" wrapText="1"/>
    </xf>
    <xf numFmtId="0" fontId="11" fillId="0" borderId="0" xfId="1" applyFont="1" applyAlignment="1">
      <alignment horizontal="left"/>
    </xf>
    <xf numFmtId="0" fontId="11" fillId="0" borderId="0" xfId="0" applyFont="1" applyAlignment="1">
      <alignment horizontal="right"/>
    </xf>
    <xf numFmtId="0" fontId="16" fillId="0" borderId="0" xfId="0" applyFont="1" applyAlignment="1">
      <alignment horizontal="left" wrapText="1"/>
    </xf>
    <xf numFmtId="164" fontId="14" fillId="0" borderId="2" xfId="0" applyNumberFormat="1" applyFont="1" applyBorder="1" applyAlignment="1">
      <alignment horizontal="right"/>
    </xf>
    <xf numFmtId="164" fontId="14" fillId="0" borderId="0" xfId="0" applyNumberFormat="1" applyFont="1" applyAlignment="1">
      <alignment horizontal="right"/>
    </xf>
    <xf numFmtId="0" fontId="14" fillId="0" borderId="0" xfId="0" applyFont="1" applyAlignment="1">
      <alignment horizontal="right"/>
    </xf>
    <xf numFmtId="0" fontId="14" fillId="0" borderId="0" xfId="0" applyFont="1" applyAlignment="1">
      <alignment horizontal="left" wrapText="1"/>
    </xf>
    <xf numFmtId="0" fontId="11" fillId="0" borderId="0" xfId="0" applyFont="1" applyAlignment="1">
      <alignment horizontal="right" vertical="center"/>
    </xf>
  </cellXfs>
  <cellStyles count="2">
    <cellStyle name="Обычный" xfId="0" builtinId="0"/>
    <cellStyle name="Обычный 4" xfId="1" xr:uid="{B0A5E58B-14B7-4943-9AEC-C2BD4243193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9E5394-7BC4-4897-80BB-4AE9A043E336}">
  <sheetPr>
    <pageSetUpPr fitToPage="1"/>
  </sheetPr>
  <dimension ref="A1:AP191"/>
  <sheetViews>
    <sheetView tabSelected="1" view="pageBreakPreview" topLeftCell="A46" zoomScale="60" zoomScaleNormal="100" workbookViewId="0">
      <selection activeCell="BB163" sqref="BB163"/>
    </sheetView>
  </sheetViews>
  <sheetFormatPr defaultRowHeight="12.75" x14ac:dyDescent="0.2"/>
  <cols>
    <col min="1" max="1" width="5.7109375" customWidth="1"/>
    <col min="2" max="2" width="17" customWidth="1"/>
    <col min="3" max="3" width="44.28515625" customWidth="1"/>
    <col min="4" max="5" width="14.85546875" customWidth="1"/>
    <col min="6" max="6" width="13.7109375" customWidth="1"/>
    <col min="7" max="8" width="11.5703125" customWidth="1"/>
    <col min="9" max="11" width="15.140625" customWidth="1"/>
    <col min="14" max="41" width="0" hidden="1" customWidth="1"/>
    <col min="42" max="42" width="129.7109375" hidden="1" customWidth="1"/>
    <col min="43" max="47" width="0" hidden="1" customWidth="1"/>
  </cols>
  <sheetData>
    <row r="1" spans="1:11" x14ac:dyDescent="0.2">
      <c r="A1" s="9" t="str">
        <f>Source!B1</f>
        <v>Smeta.RU Flash  (495) 974-1589</v>
      </c>
    </row>
    <row r="2" spans="1:11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46" t="s">
        <v>370</v>
      </c>
      <c r="K2" s="46"/>
    </row>
    <row r="3" spans="1:11" ht="36" customHeight="1" x14ac:dyDescent="0.25">
      <c r="A3" s="37" t="s">
        <v>400</v>
      </c>
      <c r="B3" s="37"/>
      <c r="C3" s="37"/>
      <c r="D3" s="37"/>
      <c r="E3" s="37"/>
      <c r="F3" s="37"/>
      <c r="G3" s="37"/>
      <c r="H3" s="37"/>
      <c r="I3" s="37"/>
      <c r="J3" s="37"/>
      <c r="K3" s="37"/>
    </row>
    <row r="4" spans="1:11" x14ac:dyDescent="0.2">
      <c r="A4" s="40" t="s">
        <v>348</v>
      </c>
      <c r="B4" s="40"/>
      <c r="C4" s="40"/>
      <c r="D4" s="40"/>
      <c r="E4" s="40"/>
      <c r="F4" s="40"/>
      <c r="G4" s="40"/>
      <c r="H4" s="40"/>
      <c r="I4" s="40"/>
      <c r="J4" s="40"/>
      <c r="K4" s="40"/>
    </row>
    <row r="5" spans="1:11" ht="14.25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11" ht="15.75" x14ac:dyDescent="0.25">
      <c r="A6" s="37" t="str">
        <f>CONCATENATE( "ЛОКАЛЬНАЯ СМЕТА № ",IF(Source!F12&lt;&gt;"Новый объект", Source!F12, ""))</f>
        <v>ЛОКАЛЬНАЯ СМЕТА № 02-02-02</v>
      </c>
      <c r="B6" s="41"/>
      <c r="C6" s="41"/>
      <c r="D6" s="41"/>
      <c r="E6" s="41"/>
      <c r="F6" s="41"/>
      <c r="G6" s="41"/>
      <c r="H6" s="41"/>
      <c r="I6" s="41"/>
      <c r="J6" s="41"/>
      <c r="K6" s="41"/>
    </row>
    <row r="7" spans="1:11" ht="14.25" x14ac:dyDescent="0.2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11" ht="15.75" x14ac:dyDescent="0.25">
      <c r="A8" s="37" t="s">
        <v>5</v>
      </c>
      <c r="B8" s="37"/>
      <c r="C8" s="37"/>
      <c r="D8" s="37"/>
      <c r="E8" s="37"/>
      <c r="F8" s="37"/>
      <c r="G8" s="37"/>
      <c r="H8" s="37"/>
      <c r="I8" s="37"/>
      <c r="J8" s="37"/>
      <c r="K8" s="37"/>
    </row>
    <row r="9" spans="1:11" x14ac:dyDescent="0.2">
      <c r="A9" s="42" t="s">
        <v>349</v>
      </c>
      <c r="B9" s="43"/>
      <c r="C9" s="43"/>
      <c r="D9" s="43"/>
      <c r="E9" s="43"/>
      <c r="F9" s="43"/>
      <c r="G9" s="43"/>
      <c r="H9" s="43"/>
      <c r="I9" s="43"/>
      <c r="J9" s="43"/>
      <c r="K9" s="43"/>
    </row>
    <row r="10" spans="1:11" ht="14.25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11" ht="14.25" x14ac:dyDescent="0.2">
      <c r="A11" s="44" t="str">
        <f>CONCATENATE( "Основание: чертежи № ", Source!J12)</f>
        <v>Основание: чертежи № М-25-2-ЭС-ЗП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</row>
    <row r="12" spans="1:11" ht="14.25" x14ac:dyDescent="0.2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</row>
    <row r="13" spans="1:11" ht="28.5" x14ac:dyDescent="0.2">
      <c r="A13" s="10"/>
      <c r="B13" s="10"/>
      <c r="C13" s="10"/>
      <c r="D13" s="10"/>
      <c r="E13" s="10"/>
      <c r="F13" s="10"/>
      <c r="G13" s="10"/>
      <c r="H13" s="10"/>
      <c r="I13" s="13" t="s">
        <v>350</v>
      </c>
      <c r="J13" s="13" t="s">
        <v>351</v>
      </c>
      <c r="K13" s="10"/>
    </row>
    <row r="14" spans="1:11" ht="15" x14ac:dyDescent="0.25">
      <c r="A14" s="10"/>
      <c r="B14" s="10"/>
      <c r="C14" s="10"/>
      <c r="D14" s="10"/>
      <c r="E14" s="38" t="s">
        <v>352</v>
      </c>
      <c r="F14" s="38"/>
      <c r="G14" s="38"/>
      <c r="H14" s="38"/>
      <c r="I14" s="14">
        <f>I15+I16+I17+I18</f>
        <v>369.11</v>
      </c>
      <c r="J14" s="14">
        <f>J15+J16+J17+J18</f>
        <v>3959.55</v>
      </c>
      <c r="K14" s="15" t="s">
        <v>396</v>
      </c>
    </row>
    <row r="15" spans="1:11" ht="14.25" x14ac:dyDescent="0.2">
      <c r="A15" s="10"/>
      <c r="B15" s="10"/>
      <c r="C15" s="10"/>
      <c r="D15" s="10"/>
      <c r="E15" s="39" t="s">
        <v>17</v>
      </c>
      <c r="F15" s="39"/>
      <c r="G15" s="39"/>
      <c r="H15" s="39"/>
      <c r="I15" s="16">
        <f>ROUND(SUM(X1:X184)/1000, 2)</f>
        <v>2.87</v>
      </c>
      <c r="J15" s="16">
        <f>ROUND((Source!F208)/1000, 2)</f>
        <v>46.11</v>
      </c>
      <c r="K15" s="10" t="s">
        <v>396</v>
      </c>
    </row>
    <row r="16" spans="1:11" ht="14.25" x14ac:dyDescent="0.2">
      <c r="A16" s="10"/>
      <c r="B16" s="10"/>
      <c r="C16" s="10"/>
      <c r="D16" s="10"/>
      <c r="E16" s="39" t="s">
        <v>353</v>
      </c>
      <c r="F16" s="39"/>
      <c r="G16" s="39"/>
      <c r="H16" s="39"/>
      <c r="I16" s="16">
        <f>ROUND(SUM(Y1:Y184)/1000, 2)</f>
        <v>366.24</v>
      </c>
      <c r="J16" s="16">
        <f>ROUND((Source!F209)/1000, 2)</f>
        <v>3913.44</v>
      </c>
      <c r="K16" s="10" t="s">
        <v>396</v>
      </c>
    </row>
    <row r="17" spans="1:42" ht="14.25" x14ac:dyDescent="0.2">
      <c r="A17" s="10"/>
      <c r="B17" s="10"/>
      <c r="C17" s="10"/>
      <c r="D17" s="10"/>
      <c r="E17" s="39" t="s">
        <v>354</v>
      </c>
      <c r="F17" s="39"/>
      <c r="G17" s="39"/>
      <c r="H17" s="39"/>
      <c r="I17" s="16">
        <f>ROUND(SUM(Z1:Z184)/1000, 2)</f>
        <v>0</v>
      </c>
      <c r="J17" s="16">
        <f>ROUND((Source!F200)/1000, 2)</f>
        <v>0</v>
      </c>
      <c r="K17" s="10" t="s">
        <v>396</v>
      </c>
    </row>
    <row r="18" spans="1:42" ht="14.25" x14ac:dyDescent="0.2">
      <c r="A18" s="10"/>
      <c r="B18" s="10"/>
      <c r="C18" s="10"/>
      <c r="D18" s="10"/>
      <c r="E18" s="39" t="s">
        <v>355</v>
      </c>
      <c r="F18" s="39"/>
      <c r="G18" s="39"/>
      <c r="H18" s="39"/>
      <c r="I18" s="16">
        <f>ROUND(SUM(AA1:AA184)/1000, 2)</f>
        <v>0</v>
      </c>
      <c r="J18" s="16">
        <f>ROUND((Source!F210+Source!F211)/1000, 2)</f>
        <v>0</v>
      </c>
      <c r="K18" s="10" t="s">
        <v>396</v>
      </c>
    </row>
    <row r="19" spans="1:42" ht="14.25" x14ac:dyDescent="0.2">
      <c r="A19" s="10"/>
      <c r="B19" s="10"/>
      <c r="C19" s="10"/>
      <c r="D19" s="10"/>
      <c r="E19" s="39" t="s">
        <v>356</v>
      </c>
      <c r="F19" s="39"/>
      <c r="G19" s="39"/>
      <c r="H19" s="39"/>
      <c r="I19" s="16">
        <f>ROUND(SUM(W1:W184)/1000, 2)</f>
        <v>7.37</v>
      </c>
      <c r="J19" s="16">
        <f>(Source!F206+ Source!F205)/1000</f>
        <v>352.58</v>
      </c>
      <c r="K19" s="10" t="s">
        <v>396</v>
      </c>
    </row>
    <row r="20" spans="1:42" ht="14.25" x14ac:dyDescent="0.2">
      <c r="A20" s="10"/>
      <c r="B20" s="10"/>
      <c r="C20" s="10"/>
      <c r="D20" s="10"/>
      <c r="E20" s="39" t="s">
        <v>357</v>
      </c>
      <c r="F20" s="39"/>
      <c r="G20" s="39"/>
      <c r="H20" s="39"/>
      <c r="I20" s="16">
        <f>SUM(AB1:AB184)</f>
        <v>576.63</v>
      </c>
      <c r="J20" s="16"/>
      <c r="K20" s="10" t="s">
        <v>233</v>
      </c>
    </row>
    <row r="21" spans="1:42" ht="14.25" hidden="1" x14ac:dyDescent="0.2">
      <c r="A21" s="10"/>
      <c r="B21" s="10"/>
      <c r="C21" s="10"/>
      <c r="D21" s="10"/>
      <c r="E21" s="39" t="s">
        <v>358</v>
      </c>
      <c r="F21" s="39"/>
      <c r="G21" s="39"/>
      <c r="H21" s="39"/>
      <c r="I21" s="16"/>
      <c r="J21" s="16"/>
      <c r="K21" s="10"/>
    </row>
    <row r="22" spans="1:42" ht="14.25" hidden="1" x14ac:dyDescent="0.2">
      <c r="A22" s="10"/>
      <c r="B22" s="10"/>
      <c r="C22" s="10"/>
      <c r="D22" s="10"/>
      <c r="E22" s="45" t="s">
        <v>126</v>
      </c>
      <c r="F22" s="45"/>
      <c r="G22" s="45"/>
      <c r="H22" s="45"/>
      <c r="I22" s="16">
        <f>ROUND(SUM(AE1:AE184)/1000, 2)</f>
        <v>0</v>
      </c>
      <c r="J22" s="16">
        <f>SUM(AF1:AF184)/1000</f>
        <v>0</v>
      </c>
      <c r="K22" s="10" t="s">
        <v>396</v>
      </c>
    </row>
    <row r="23" spans="1:42" ht="14.25" x14ac:dyDescent="0.2">
      <c r="A23" s="10"/>
      <c r="B23" s="10"/>
      <c r="C23" s="10"/>
      <c r="D23" s="10"/>
      <c r="E23" s="10"/>
      <c r="F23" s="17"/>
      <c r="G23" s="17"/>
      <c r="H23" s="17"/>
      <c r="I23" s="16"/>
      <c r="J23" s="16"/>
      <c r="K23" s="10"/>
    </row>
    <row r="24" spans="1:42" ht="14.25" x14ac:dyDescent="0.2">
      <c r="A24" s="10" t="s">
        <v>371</v>
      </c>
      <c r="B24" s="10"/>
      <c r="C24" s="10"/>
      <c r="D24" s="10"/>
      <c r="E24" s="10"/>
      <c r="F24" s="17"/>
      <c r="G24" s="17"/>
      <c r="H24" s="17"/>
      <c r="I24" s="16"/>
      <c r="J24" s="16"/>
      <c r="K24" s="10"/>
    </row>
    <row r="25" spans="1:42" ht="14.25" x14ac:dyDescent="0.2">
      <c r="A25" s="44" t="s">
        <v>372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AP25" s="20" t="s">
        <v>372</v>
      </c>
    </row>
    <row r="26" spans="1:42" ht="99.75" x14ac:dyDescent="0.2">
      <c r="A26" s="18" t="s">
        <v>359</v>
      </c>
      <c r="B26" s="18" t="s">
        <v>360</v>
      </c>
      <c r="C26" s="18" t="s">
        <v>361</v>
      </c>
      <c r="D26" s="18" t="s">
        <v>362</v>
      </c>
      <c r="E26" s="18" t="s">
        <v>363</v>
      </c>
      <c r="F26" s="18" t="s">
        <v>364</v>
      </c>
      <c r="G26" s="19" t="s">
        <v>365</v>
      </c>
      <c r="H26" s="19" t="s">
        <v>366</v>
      </c>
      <c r="I26" s="18" t="s">
        <v>367</v>
      </c>
      <c r="J26" s="18" t="s">
        <v>368</v>
      </c>
      <c r="K26" s="18" t="s">
        <v>369</v>
      </c>
    </row>
    <row r="27" spans="1:42" ht="14.25" x14ac:dyDescent="0.2">
      <c r="A27" s="18">
        <v>1</v>
      </c>
      <c r="B27" s="18">
        <v>2</v>
      </c>
      <c r="C27" s="18">
        <v>3</v>
      </c>
      <c r="D27" s="18">
        <v>4</v>
      </c>
      <c r="E27" s="18">
        <v>5</v>
      </c>
      <c r="F27" s="18">
        <v>6</v>
      </c>
      <c r="G27" s="18">
        <v>7</v>
      </c>
      <c r="H27" s="18">
        <v>8</v>
      </c>
      <c r="I27" s="18">
        <v>9</v>
      </c>
      <c r="J27" s="18">
        <v>10</v>
      </c>
      <c r="K27" s="18">
        <v>11</v>
      </c>
    </row>
    <row r="29" spans="1:42" ht="16.5" x14ac:dyDescent="0.25">
      <c r="A29" s="36" t="str">
        <f>CONCATENATE("Локальная смета: ",IF(Source!G20&lt;&gt;"Новая локальная смета", Source!G20, ""))</f>
        <v>Локальная смета: Прокладка КЛ-10кВ в ЗП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</row>
    <row r="31" spans="1:42" ht="16.5" x14ac:dyDescent="0.25">
      <c r="A31" s="36" t="str">
        <f>CONCATENATE("Раздел: ",IF(Source!G24&lt;&gt;"Новый раздел", Source!G24, ""))</f>
        <v>Раздел: Строительные работы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3" spans="1:35" ht="15" x14ac:dyDescent="0.25">
      <c r="B33" s="47" t="str">
        <f>Source!G28</f>
        <v>Земляные работы</v>
      </c>
      <c r="C33" s="47"/>
      <c r="D33" s="47"/>
      <c r="E33" s="47"/>
      <c r="F33" s="47"/>
      <c r="G33" s="47"/>
      <c r="H33" s="47"/>
      <c r="I33" s="47"/>
      <c r="J33" s="47"/>
    </row>
    <row r="34" spans="1:35" ht="42.75" hidden="1" x14ac:dyDescent="0.2">
      <c r="A34" s="21">
        <v>1</v>
      </c>
      <c r="B34" s="21" t="s">
        <v>373</v>
      </c>
      <c r="C34" s="21" t="s">
        <v>21</v>
      </c>
      <c r="D34" s="23" t="str">
        <f>Source!H29</f>
        <v>100 м3 грунта</v>
      </c>
      <c r="E34" s="22">
        <f>Source!I29</f>
        <v>0</v>
      </c>
      <c r="F34" s="25"/>
      <c r="G34" s="24"/>
      <c r="H34" s="22"/>
      <c r="I34" s="25"/>
      <c r="J34" s="22"/>
      <c r="K34" s="25"/>
      <c r="Q34">
        <f>ROUND((Source!DP29/100)*ROUND((ROUND((Source!AH29*Source!AX29*Source!I29),2)),2), 2)</f>
        <v>0</v>
      </c>
      <c r="R34">
        <f>Source!Z29</f>
        <v>0</v>
      </c>
      <c r="S34">
        <f>ROUND((Source!DQ29/100)*ROUND((ROUND((Source!AH29*Source!AX29*Source!I29),2)),2), 2)</f>
        <v>0</v>
      </c>
      <c r="T34">
        <f>Source!AA29</f>
        <v>0</v>
      </c>
      <c r="U34">
        <f>ROUND((175/100)*ROUND((ROUND((Source!AG29*Source!AX29*Source!I29),2)),2), 2)</f>
        <v>0</v>
      </c>
      <c r="V34">
        <f>ROUND((160/100)*ROUND(ROUND((ROUND((Source!AG29*Source!AX29*Source!I29),2)*Source!BU29),2), 2), 2)</f>
        <v>0</v>
      </c>
      <c r="AI34">
        <v>0</v>
      </c>
    </row>
    <row r="35" spans="1:35" ht="14.25" hidden="1" x14ac:dyDescent="0.2">
      <c r="A35" s="21"/>
      <c r="B35" s="21"/>
      <c r="C35" s="21" t="s">
        <v>374</v>
      </c>
      <c r="D35" s="23"/>
      <c r="E35" s="22"/>
      <c r="F35" s="25">
        <f>Source!AQ29</f>
        <v>2042.62</v>
      </c>
      <c r="G35" s="24" t="str">
        <f>Source!DI29</f>
        <v>*1,1</v>
      </c>
      <c r="H35" s="22">
        <f>Source!AX29</f>
        <v>1</v>
      </c>
      <c r="I35" s="25">
        <f>ROUND((ROUND((Source!AH29*Source!AX29*Source!I29),2)),2)</f>
        <v>0</v>
      </c>
      <c r="J35" s="22">
        <f>IF(Source!BC29&lt;&gt; 0, Source!BC29, 1)</f>
        <v>47.82</v>
      </c>
      <c r="K35" s="25">
        <f>Source!U29</f>
        <v>0</v>
      </c>
      <c r="W35">
        <f>I35</f>
        <v>0</v>
      </c>
    </row>
    <row r="36" spans="1:35" ht="14.25" hidden="1" x14ac:dyDescent="0.2">
      <c r="A36" s="21"/>
      <c r="B36" s="21"/>
      <c r="C36" s="21" t="s">
        <v>375</v>
      </c>
      <c r="D36" s="23" t="s">
        <v>376</v>
      </c>
      <c r="E36" s="22">
        <f>Source!DP29</f>
        <v>105</v>
      </c>
      <c r="F36" s="25"/>
      <c r="G36" s="24"/>
      <c r="H36" s="22"/>
      <c r="I36" s="25">
        <f>SUM(Q34:Q35)</f>
        <v>0</v>
      </c>
      <c r="J36" s="22">
        <f>Source!CB29</f>
        <v>87</v>
      </c>
      <c r="K36" s="25">
        <f>SUM(R34:R35)</f>
        <v>0</v>
      </c>
    </row>
    <row r="37" spans="1:35" ht="14.25" hidden="1" x14ac:dyDescent="0.2">
      <c r="A37" s="21"/>
      <c r="B37" s="21"/>
      <c r="C37" s="21" t="s">
        <v>377</v>
      </c>
      <c r="D37" s="23" t="s">
        <v>376</v>
      </c>
      <c r="E37" s="22">
        <f>Source!DQ29</f>
        <v>77</v>
      </c>
      <c r="F37" s="25"/>
      <c r="G37" s="24"/>
      <c r="H37" s="22"/>
      <c r="I37" s="25">
        <f>SUM(S34:S36)</f>
        <v>0</v>
      </c>
      <c r="J37" s="22">
        <f>Source!CC29</f>
        <v>41</v>
      </c>
      <c r="K37" s="25">
        <f>SUM(T34:T36)</f>
        <v>0</v>
      </c>
    </row>
    <row r="38" spans="1:35" ht="14.25" hidden="1" x14ac:dyDescent="0.2">
      <c r="A38" s="27"/>
      <c r="B38" s="27"/>
      <c r="C38" s="27" t="s">
        <v>378</v>
      </c>
      <c r="D38" s="28" t="s">
        <v>379</v>
      </c>
      <c r="E38" s="29">
        <f>Source!AS29</f>
        <v>192.7</v>
      </c>
      <c r="F38" s="30"/>
      <c r="G38" s="31" t="str">
        <f>Source!DK29</f>
        <v>*1,1</v>
      </c>
      <c r="H38" s="29">
        <f>Source!AX29</f>
        <v>1</v>
      </c>
      <c r="I38" s="30">
        <f>Source!W29</f>
        <v>0</v>
      </c>
      <c r="J38" s="29"/>
      <c r="K38" s="30"/>
      <c r="AB38" s="26">
        <f>I38</f>
        <v>0</v>
      </c>
    </row>
    <row r="39" spans="1:35" ht="15" hidden="1" x14ac:dyDescent="0.25">
      <c r="C39" s="15" t="s">
        <v>380</v>
      </c>
      <c r="H39" s="48">
        <f>I35+I36+I37+0</f>
        <v>0</v>
      </c>
      <c r="I39" s="48"/>
      <c r="J39" s="48">
        <f>K35+K36+K37+0</f>
        <v>0</v>
      </c>
      <c r="K39" s="48"/>
      <c r="O39" s="26">
        <f>I35+I36+I37+0</f>
        <v>0</v>
      </c>
      <c r="P39" s="26">
        <f>K35+K36+K37+0</f>
        <v>0</v>
      </c>
      <c r="X39">
        <f>IF(Source!BK29&lt;=1,I35+I36+I37-0, 0)</f>
        <v>0</v>
      </c>
      <c r="Y39">
        <f>IF(Source!BK29=2,I35+I36+I37-0, 0)</f>
        <v>0</v>
      </c>
      <c r="Z39">
        <f>IF(Source!BK29=3,I35+I36+I37-0, 0)</f>
        <v>0</v>
      </c>
      <c r="AA39">
        <f>IF(Source!BK29=4,I35+I36+I37,0)</f>
        <v>0</v>
      </c>
    </row>
    <row r="40" spans="1:35" hidden="1" x14ac:dyDescent="0.2"/>
    <row r="41" spans="1:35" ht="39.75" x14ac:dyDescent="0.2">
      <c r="A41" s="21">
        <v>2</v>
      </c>
      <c r="B41" s="21" t="s">
        <v>381</v>
      </c>
      <c r="C41" s="21" t="s">
        <v>30</v>
      </c>
      <c r="D41" s="23" t="str">
        <f>Source!H30</f>
        <v>100 м3 грунта</v>
      </c>
      <c r="E41" s="22">
        <f>Source!I30</f>
        <v>0.14630000000000001</v>
      </c>
      <c r="F41" s="25"/>
      <c r="G41" s="24"/>
      <c r="H41" s="22"/>
      <c r="I41" s="25"/>
      <c r="J41" s="22"/>
      <c r="K41" s="25"/>
      <c r="Q41">
        <f>ROUND((Source!DP30/100)*ROUND((ROUND((Source!AH30*Source!AX30*Source!I30),2)),2), 2)</f>
        <v>177.62</v>
      </c>
      <c r="R41">
        <f>Source!Z30</f>
        <v>7037.63</v>
      </c>
      <c r="S41">
        <f>ROUND((Source!DQ30/100)*ROUND((ROUND((Source!AH30*Source!AX30*Source!I30),2)),2), 2)</f>
        <v>130.25</v>
      </c>
      <c r="T41">
        <f>Source!AA30</f>
        <v>3316.58</v>
      </c>
      <c r="U41">
        <f>ROUND((175/100)*ROUND((ROUND((Source!AG30*Source!AX30*Source!I30),2)),2), 2)</f>
        <v>0</v>
      </c>
      <c r="V41">
        <f>ROUND((160/100)*ROUND(ROUND((ROUND((Source!AG30*Source!AX30*Source!I30),2)*Source!BU30),2), 2), 2)</f>
        <v>0</v>
      </c>
      <c r="AI41">
        <v>0</v>
      </c>
    </row>
    <row r="42" spans="1:35" ht="14.25" x14ac:dyDescent="0.2">
      <c r="A42" s="21"/>
      <c r="B42" s="21"/>
      <c r="C42" s="21" t="s">
        <v>374</v>
      </c>
      <c r="D42" s="23"/>
      <c r="E42" s="22"/>
      <c r="F42" s="25">
        <f>Source!AQ30</f>
        <v>1051.1300000000001</v>
      </c>
      <c r="G42" s="24" t="str">
        <f>Source!DI30</f>
        <v>*1,1</v>
      </c>
      <c r="H42" s="22">
        <f>Source!AX30</f>
        <v>1</v>
      </c>
      <c r="I42" s="25">
        <f>ROUND((ROUND((Source!AH30*Source!AX30*Source!I30),2)),2)</f>
        <v>169.16</v>
      </c>
      <c r="J42" s="22">
        <f>IF(Source!BC30&lt;&gt; 0, Source!BC30, 1)</f>
        <v>47.82</v>
      </c>
      <c r="K42" s="25">
        <f>Source!U30</f>
        <v>8089.23</v>
      </c>
      <c r="W42">
        <f>I42</f>
        <v>169.16</v>
      </c>
    </row>
    <row r="43" spans="1:35" ht="14.25" x14ac:dyDescent="0.2">
      <c r="A43" s="21"/>
      <c r="B43" s="21"/>
      <c r="C43" s="21" t="s">
        <v>375</v>
      </c>
      <c r="D43" s="23" t="s">
        <v>376</v>
      </c>
      <c r="E43" s="22">
        <f>Source!DP30</f>
        <v>105</v>
      </c>
      <c r="F43" s="25"/>
      <c r="G43" s="24"/>
      <c r="H43" s="22"/>
      <c r="I43" s="25">
        <f>SUM(Q41:Q42)</f>
        <v>177.62</v>
      </c>
      <c r="J43" s="22">
        <f>Source!CB30</f>
        <v>87</v>
      </c>
      <c r="K43" s="25">
        <f>SUM(R41:R42)</f>
        <v>7037.63</v>
      </c>
    </row>
    <row r="44" spans="1:35" ht="14.25" x14ac:dyDescent="0.2">
      <c r="A44" s="21"/>
      <c r="B44" s="21"/>
      <c r="C44" s="21" t="s">
        <v>377</v>
      </c>
      <c r="D44" s="23" t="s">
        <v>376</v>
      </c>
      <c r="E44" s="22">
        <f>Source!DQ30</f>
        <v>77</v>
      </c>
      <c r="F44" s="25"/>
      <c r="G44" s="24"/>
      <c r="H44" s="22"/>
      <c r="I44" s="25">
        <f>SUM(S41:S43)</f>
        <v>130.25</v>
      </c>
      <c r="J44" s="22">
        <f>Source!CC30</f>
        <v>41</v>
      </c>
      <c r="K44" s="25">
        <f>SUM(T41:T43)</f>
        <v>3316.58</v>
      </c>
    </row>
    <row r="45" spans="1:35" ht="14.25" x14ac:dyDescent="0.2">
      <c r="A45" s="27"/>
      <c r="B45" s="27"/>
      <c r="C45" s="27" t="s">
        <v>378</v>
      </c>
      <c r="D45" s="28" t="s">
        <v>379</v>
      </c>
      <c r="E45" s="29">
        <f>Source!AS30</f>
        <v>107.04</v>
      </c>
      <c r="F45" s="30"/>
      <c r="G45" s="31" t="str">
        <f>Source!DK30</f>
        <v>*1,1</v>
      </c>
      <c r="H45" s="29">
        <f>Source!AX30</f>
        <v>1</v>
      </c>
      <c r="I45" s="30">
        <f>Source!W30</f>
        <v>17.23</v>
      </c>
      <c r="J45" s="29"/>
      <c r="K45" s="30"/>
      <c r="AB45" s="26">
        <f>I45</f>
        <v>17.23</v>
      </c>
    </row>
    <row r="46" spans="1:35" ht="15" x14ac:dyDescent="0.25">
      <c r="C46" s="15" t="s">
        <v>380</v>
      </c>
      <c r="H46" s="48">
        <f>I42+I43+I44+0</f>
        <v>477.03</v>
      </c>
      <c r="I46" s="48"/>
      <c r="J46" s="48">
        <f>K42+K43+K44+0</f>
        <v>18443.439999999999</v>
      </c>
      <c r="K46" s="48"/>
      <c r="O46" s="26">
        <f>I42+I43+I44+0</f>
        <v>477.03</v>
      </c>
      <c r="P46" s="26">
        <f>K42+K43+K44+0</f>
        <v>18443.439999999999</v>
      </c>
      <c r="X46">
        <f>IF(Source!BK30&lt;=1,I42+I43+I44-0, 0)</f>
        <v>477.03</v>
      </c>
      <c r="Y46">
        <f>IF(Source!BK30=2,I42+I43+I44-0, 0)</f>
        <v>0</v>
      </c>
      <c r="Z46">
        <f>IF(Source!BK30=3,I42+I43+I44-0, 0)</f>
        <v>0</v>
      </c>
      <c r="AA46">
        <f>IF(Source!BK30=4,I42+I43+I44,0)</f>
        <v>0</v>
      </c>
    </row>
    <row r="49" spans="1:35" ht="15" x14ac:dyDescent="0.25">
      <c r="B49" s="47" t="str">
        <f>Source!G31</f>
        <v>Устройство ЗП №1 2 скв. х 3тр. L=123м</v>
      </c>
      <c r="C49" s="47"/>
      <c r="D49" s="47"/>
      <c r="E49" s="47"/>
      <c r="F49" s="47"/>
      <c r="G49" s="47"/>
      <c r="H49" s="47"/>
      <c r="I49" s="47"/>
      <c r="J49" s="47"/>
    </row>
    <row r="50" spans="1:35" ht="42.75" hidden="1" x14ac:dyDescent="0.2">
      <c r="A50" s="21">
        <v>3</v>
      </c>
      <c r="B50" s="21" t="s">
        <v>382</v>
      </c>
      <c r="C50" s="21" t="s">
        <v>35</v>
      </c>
      <c r="D50" s="23" t="str">
        <f>Source!H32</f>
        <v>1  ШТ.</v>
      </c>
      <c r="E50" s="22">
        <f>Source!I32</f>
        <v>0</v>
      </c>
      <c r="F50" s="25"/>
      <c r="G50" s="24"/>
      <c r="H50" s="22"/>
      <c r="I50" s="25"/>
      <c r="J50" s="22"/>
      <c r="K50" s="25"/>
      <c r="Q50">
        <f>ROUND((Source!DP32/100)*ROUND((ROUND((Source!AH32*Source!AX32*Source!I32),2)),2), 2)</f>
        <v>0</v>
      </c>
      <c r="R50">
        <f>Source!Z32</f>
        <v>0</v>
      </c>
      <c r="S50">
        <f>ROUND((Source!DQ32/100)*ROUND((ROUND((Source!AH32*Source!AX32*Source!I32),2)),2), 2)</f>
        <v>0</v>
      </c>
      <c r="T50">
        <f>Source!AA32</f>
        <v>0</v>
      </c>
      <c r="U50">
        <f>ROUND((175/100)*ROUND((ROUND((Source!AG32*Source!AX32*Source!I32),2)),2), 2)</f>
        <v>0</v>
      </c>
      <c r="V50">
        <f>ROUND((160/100)*ROUND(ROUND((ROUND((Source!AG32*Source!AX32*Source!I32),2)*Source!BU32),2), 2), 2)</f>
        <v>0</v>
      </c>
      <c r="AI50">
        <v>0</v>
      </c>
    </row>
    <row r="51" spans="1:35" ht="14.25" hidden="1" x14ac:dyDescent="0.2">
      <c r="A51" s="21"/>
      <c r="B51" s="21"/>
      <c r="C51" s="21" t="s">
        <v>374</v>
      </c>
      <c r="D51" s="23"/>
      <c r="E51" s="22"/>
      <c r="F51" s="25">
        <f>Source!AQ32</f>
        <v>7.57</v>
      </c>
      <c r="G51" s="24" t="str">
        <f>Source!DI32</f>
        <v>*1,1</v>
      </c>
      <c r="H51" s="22">
        <f>Source!AX32</f>
        <v>1</v>
      </c>
      <c r="I51" s="25">
        <f>ROUND((ROUND((Source!AH32*Source!AX32*Source!I32),2)),2)</f>
        <v>0</v>
      </c>
      <c r="J51" s="22">
        <f>IF(Source!BC32&lt;&gt; 0, Source!BC32, 1)</f>
        <v>47.82</v>
      </c>
      <c r="K51" s="25">
        <f>Source!U32</f>
        <v>0</v>
      </c>
      <c r="W51">
        <f>I51</f>
        <v>0</v>
      </c>
    </row>
    <row r="52" spans="1:35" ht="14.25" hidden="1" x14ac:dyDescent="0.2">
      <c r="A52" s="21"/>
      <c r="B52" s="21"/>
      <c r="C52" s="21" t="s">
        <v>383</v>
      </c>
      <c r="D52" s="23"/>
      <c r="E52" s="22"/>
      <c r="F52" s="25">
        <f>Source!AO32</f>
        <v>1280.06</v>
      </c>
      <c r="G52" s="24" t="str">
        <f>Source!DG32</f>
        <v>*1,1</v>
      </c>
      <c r="H52" s="22">
        <f>Source!AX32</f>
        <v>1</v>
      </c>
      <c r="I52" s="25">
        <f>(ROUND((ROUND((((Source!EV32*1.1))*Source!AX32*Source!I32),2)),2)+ROUND((ROUND(((Source!AG32-((Source!EW32*1.1)))*Source!AX32*Source!I32),2)),2))</f>
        <v>0</v>
      </c>
      <c r="J52" s="22">
        <f>IF(Source!BD32&lt;&gt; 0, Source!BD32, 1)</f>
        <v>10.19</v>
      </c>
      <c r="K52" s="25">
        <f>Source!S32</f>
        <v>0</v>
      </c>
    </row>
    <row r="53" spans="1:35" ht="14.25" hidden="1" x14ac:dyDescent="0.2">
      <c r="A53" s="21"/>
      <c r="B53" s="21"/>
      <c r="C53" s="21" t="s">
        <v>384</v>
      </c>
      <c r="D53" s="23"/>
      <c r="E53" s="22"/>
      <c r="F53" s="25">
        <f>Source!AP32</f>
        <v>31.8</v>
      </c>
      <c r="G53" s="24" t="str">
        <f>Source!DH32</f>
        <v>*1,1</v>
      </c>
      <c r="H53" s="22">
        <f>Source!AX32</f>
        <v>1</v>
      </c>
      <c r="I53" s="32">
        <f>ROUND((ROUND((Source!AG32*Source!AX32*Source!I32),2)),2)</f>
        <v>0</v>
      </c>
      <c r="J53" s="22">
        <f>IF(Source!BU32&lt;&gt; 0, Source!BU32, 1)</f>
        <v>47.82</v>
      </c>
      <c r="K53" s="32">
        <f>Source!T32</f>
        <v>0</v>
      </c>
      <c r="W53">
        <f>I53</f>
        <v>0</v>
      </c>
    </row>
    <row r="54" spans="1:35" ht="14.25" hidden="1" x14ac:dyDescent="0.2">
      <c r="A54" s="21"/>
      <c r="B54" s="21"/>
      <c r="C54" s="21" t="s">
        <v>375</v>
      </c>
      <c r="D54" s="23" t="s">
        <v>376</v>
      </c>
      <c r="E54" s="22">
        <f>Source!DP32</f>
        <v>149</v>
      </c>
      <c r="F54" s="25"/>
      <c r="G54" s="24"/>
      <c r="H54" s="22"/>
      <c r="I54" s="25">
        <f>SUM(Q50:Q53)</f>
        <v>0</v>
      </c>
      <c r="J54" s="22">
        <f>Source!CB32</f>
        <v>119</v>
      </c>
      <c r="K54" s="25">
        <f>SUM(R50:R53)</f>
        <v>0</v>
      </c>
    </row>
    <row r="55" spans="1:35" ht="14.25" hidden="1" x14ac:dyDescent="0.2">
      <c r="A55" s="21"/>
      <c r="B55" s="21"/>
      <c r="C55" s="21" t="s">
        <v>377</v>
      </c>
      <c r="D55" s="23" t="s">
        <v>376</v>
      </c>
      <c r="E55" s="22">
        <f>Source!DQ32</f>
        <v>158</v>
      </c>
      <c r="F55" s="25"/>
      <c r="G55" s="24"/>
      <c r="H55" s="22"/>
      <c r="I55" s="25">
        <f>SUM(S50:S54)</f>
        <v>0</v>
      </c>
      <c r="J55" s="22">
        <f>Source!CC32</f>
        <v>56</v>
      </c>
      <c r="K55" s="25">
        <f>SUM(T50:T54)</f>
        <v>0</v>
      </c>
    </row>
    <row r="56" spans="1:35" ht="14.25" hidden="1" x14ac:dyDescent="0.2">
      <c r="A56" s="21"/>
      <c r="B56" s="21"/>
      <c r="C56" s="21" t="s">
        <v>385</v>
      </c>
      <c r="D56" s="23" t="s">
        <v>376</v>
      </c>
      <c r="E56" s="22">
        <f>175</f>
        <v>175</v>
      </c>
      <c r="F56" s="25"/>
      <c r="G56" s="24"/>
      <c r="H56" s="22"/>
      <c r="I56" s="25">
        <f>SUM(U50:U55)</f>
        <v>0</v>
      </c>
      <c r="J56" s="22">
        <f>160</f>
        <v>160</v>
      </c>
      <c r="K56" s="25">
        <f>SUM(V50:V55)</f>
        <v>0</v>
      </c>
    </row>
    <row r="57" spans="1:35" ht="14.25" hidden="1" x14ac:dyDescent="0.2">
      <c r="A57" s="27"/>
      <c r="B57" s="27"/>
      <c r="C57" s="27" t="s">
        <v>378</v>
      </c>
      <c r="D57" s="28" t="s">
        <v>379</v>
      </c>
      <c r="E57" s="29">
        <f>Source!AS32</f>
        <v>0.6</v>
      </c>
      <c r="F57" s="30"/>
      <c r="G57" s="31" t="str">
        <f>Source!DK32</f>
        <v>*1,1</v>
      </c>
      <c r="H57" s="29">
        <f>Source!AX32</f>
        <v>1</v>
      </c>
      <c r="I57" s="30">
        <f>Source!W32</f>
        <v>0</v>
      </c>
      <c r="J57" s="29"/>
      <c r="K57" s="30"/>
      <c r="AB57" s="26">
        <f>I57</f>
        <v>0</v>
      </c>
    </row>
    <row r="58" spans="1:35" ht="15" hidden="1" x14ac:dyDescent="0.25">
      <c r="C58" s="15" t="s">
        <v>380</v>
      </c>
      <c r="H58" s="48">
        <f>I51+I52+I54+I55+I56+0</f>
        <v>0</v>
      </c>
      <c r="I58" s="48"/>
      <c r="J58" s="48">
        <f>K51+K52+K54+K55+K56+0</f>
        <v>0</v>
      </c>
      <c r="K58" s="48"/>
      <c r="O58" s="26">
        <f>I51+I52+I54+I55+I56+0</f>
        <v>0</v>
      </c>
      <c r="P58" s="26">
        <f>K51+K52+K54+K55+K56+0</f>
        <v>0</v>
      </c>
      <c r="X58">
        <f>IF(Source!BK32&lt;=1,I51+I52+I54+I55+I56-0, 0)</f>
        <v>0</v>
      </c>
      <c r="Y58">
        <f>IF(Source!BK32=2,I51+I52+I54+I55+I56-0, 0)</f>
        <v>0</v>
      </c>
      <c r="Z58">
        <f>IF(Source!BK32=3,I51+I52+I54+I55+I56-0, 0)</f>
        <v>0</v>
      </c>
      <c r="AA58">
        <f>IF(Source!BK32=4,I51+I52+I54+I55+I56,0)</f>
        <v>0</v>
      </c>
    </row>
    <row r="59" spans="1:35" hidden="1" x14ac:dyDescent="0.2"/>
    <row r="60" spans="1:35" ht="99.75" hidden="1" x14ac:dyDescent="0.2">
      <c r="A60" s="21">
        <v>4</v>
      </c>
      <c r="B60" s="21" t="s">
        <v>386</v>
      </c>
      <c r="C60" s="21" t="s">
        <v>41</v>
      </c>
      <c r="D60" s="23" t="str">
        <f>Source!H36</f>
        <v>1 М</v>
      </c>
      <c r="E60" s="22">
        <f>Source!I36</f>
        <v>0</v>
      </c>
      <c r="F60" s="25"/>
      <c r="G60" s="24"/>
      <c r="H60" s="22"/>
      <c r="I60" s="25"/>
      <c r="J60" s="22"/>
      <c r="K60" s="25"/>
      <c r="Q60">
        <f>ROUND((Source!DP36/100)*ROUND((ROUND((Source!AH36*Source!AX36*Source!I36),2)),2), 2)</f>
        <v>0</v>
      </c>
      <c r="R60">
        <f>Source!Z36</f>
        <v>0</v>
      </c>
      <c r="S60">
        <f>ROUND((Source!DQ36/100)*ROUND((ROUND((Source!AH36*Source!AX36*Source!I36),2)),2), 2)</f>
        <v>0</v>
      </c>
      <c r="T60">
        <f>Source!AA36</f>
        <v>0</v>
      </c>
      <c r="U60">
        <f>ROUND((175/100)*ROUND((ROUND((Source!AG36*Source!AX36*Source!I36),2)),2), 2)</f>
        <v>0</v>
      </c>
      <c r="V60">
        <f>ROUND((160/100)*ROUND(ROUND((ROUND((Source!AG36*Source!AX36*Source!I36),2)*Source!BU36),2), 2), 2)</f>
        <v>0</v>
      </c>
      <c r="AI60">
        <v>0</v>
      </c>
    </row>
    <row r="61" spans="1:35" ht="14.25" hidden="1" x14ac:dyDescent="0.2">
      <c r="A61" s="21"/>
      <c r="B61" s="21"/>
      <c r="C61" s="21" t="s">
        <v>374</v>
      </c>
      <c r="D61" s="23"/>
      <c r="E61" s="22"/>
      <c r="F61" s="25">
        <f>Source!AQ36</f>
        <v>29.04</v>
      </c>
      <c r="G61" s="24" t="str">
        <f>Source!DI36</f>
        <v>*1,1</v>
      </c>
      <c r="H61" s="22">
        <f>Source!AX36</f>
        <v>1</v>
      </c>
      <c r="I61" s="25">
        <f>ROUND((ROUND((Source!AH36*Source!AX36*Source!I36),2)),2)</f>
        <v>0</v>
      </c>
      <c r="J61" s="22">
        <f>IF(Source!BC36&lt;&gt; 0, Source!BC36, 1)</f>
        <v>47.82</v>
      </c>
      <c r="K61" s="25">
        <f>Source!U36</f>
        <v>0</v>
      </c>
      <c r="W61">
        <f>I61</f>
        <v>0</v>
      </c>
    </row>
    <row r="62" spans="1:35" ht="14.25" hidden="1" x14ac:dyDescent="0.2">
      <c r="A62" s="21"/>
      <c r="B62" s="21"/>
      <c r="C62" s="21" t="s">
        <v>383</v>
      </c>
      <c r="D62" s="23"/>
      <c r="E62" s="22"/>
      <c r="F62" s="25">
        <f>Source!AO36</f>
        <v>1889.07</v>
      </c>
      <c r="G62" s="24" t="str">
        <f>Source!DG36</f>
        <v>*1,1</v>
      </c>
      <c r="H62" s="22">
        <f>Source!AX36</f>
        <v>1</v>
      </c>
      <c r="I62" s="25">
        <f>(ROUND((ROUND((((Source!EV36*1.1))*Source!AX36*Source!I36),2)),2)+ROUND((ROUND(((Source!AG36-((Source!EW36*1.1)))*Source!AX36*Source!I36),2)),2))</f>
        <v>0</v>
      </c>
      <c r="J62" s="22">
        <f>IF(Source!BD36&lt;&gt; 0, Source!BD36, 1)</f>
        <v>10.4</v>
      </c>
      <c r="K62" s="25">
        <f>Source!S36</f>
        <v>0</v>
      </c>
    </row>
    <row r="63" spans="1:35" ht="14.25" hidden="1" x14ac:dyDescent="0.2">
      <c r="A63" s="21"/>
      <c r="B63" s="21"/>
      <c r="C63" s="21" t="s">
        <v>384</v>
      </c>
      <c r="D63" s="23"/>
      <c r="E63" s="22"/>
      <c r="F63" s="25">
        <f>Source!AP36</f>
        <v>57.3</v>
      </c>
      <c r="G63" s="24" t="str">
        <f>Source!DH36</f>
        <v>*1,1</v>
      </c>
      <c r="H63" s="22">
        <f>Source!AX36</f>
        <v>1</v>
      </c>
      <c r="I63" s="32">
        <f>ROUND((ROUND((Source!AG36*Source!AX36*Source!I36),2)),2)</f>
        <v>0</v>
      </c>
      <c r="J63" s="22">
        <f>IF(Source!BU36&lt;&gt; 0, Source!BU36, 1)</f>
        <v>47.82</v>
      </c>
      <c r="K63" s="32">
        <f>Source!T36</f>
        <v>0</v>
      </c>
      <c r="W63">
        <f>I63</f>
        <v>0</v>
      </c>
    </row>
    <row r="64" spans="1:35" ht="14.25" hidden="1" x14ac:dyDescent="0.2">
      <c r="A64" s="21"/>
      <c r="B64" s="21"/>
      <c r="C64" s="21" t="s">
        <v>387</v>
      </c>
      <c r="D64" s="23"/>
      <c r="E64" s="22"/>
      <c r="F64" s="25">
        <f>Source!AN36</f>
        <v>22.45</v>
      </c>
      <c r="G64" s="24" t="str">
        <f>Source!DF36</f>
        <v/>
      </c>
      <c r="H64" s="22">
        <f>Source!AY36</f>
        <v>1</v>
      </c>
      <c r="I64" s="25">
        <f>ROUND((ROUND((Source!AE36*Source!AY36*Source!I36),2)),2)</f>
        <v>0</v>
      </c>
      <c r="J64" s="22">
        <f>IF(Source!BE36&lt;&gt; 0, Source!BE36, 1)</f>
        <v>6.57</v>
      </c>
      <c r="K64" s="25">
        <f>Source!R36</f>
        <v>0</v>
      </c>
    </row>
    <row r="65" spans="1:35" ht="99.75" hidden="1" x14ac:dyDescent="0.2">
      <c r="A65" s="21" t="s">
        <v>53</v>
      </c>
      <c r="B65" s="21" t="str">
        <f>Source!F37</f>
        <v>1.1-1-1835</v>
      </c>
      <c r="C65" s="21" t="s">
        <v>47</v>
      </c>
      <c r="D65" s="23" t="str">
        <f>Source!H37</f>
        <v>кг</v>
      </c>
      <c r="E65" s="22">
        <f>Source!I37</f>
        <v>0</v>
      </c>
      <c r="F65" s="25">
        <f>Source!AM37</f>
        <v>11.3</v>
      </c>
      <c r="G65" s="33" t="s">
        <v>3</v>
      </c>
      <c r="H65" s="22">
        <f>Source!AY37</f>
        <v>1</v>
      </c>
      <c r="I65" s="25">
        <f>ROUND((ROUND((Source!AE37*Source!AY37*Source!I37),2)),2)+(ROUND((ROUND(((Source!EV37)*Source!AX37*Source!I37),2)),2)+ROUND((ROUND(((Source!AG37-(Source!EW37))*Source!AX37*Source!I37),2)),2))+ROUND((ROUND((Source!AH37*Source!AX37*Source!I37),2)),2)</f>
        <v>0</v>
      </c>
      <c r="J65" s="22">
        <f>IF(Source!BE37&lt;&gt; 0, Source!BE37, 1)</f>
        <v>3.83</v>
      </c>
      <c r="K65" s="25">
        <f>Source!Q37</f>
        <v>0</v>
      </c>
      <c r="Q65">
        <f>ROUND((Source!DP37/100)*ROUND((ROUND((Source!AH37*Source!AX37*Source!I37),2)),2), 2)</f>
        <v>0</v>
      </c>
      <c r="R65">
        <f>Source!Z37</f>
        <v>0</v>
      </c>
      <c r="S65">
        <f>ROUND((Source!DQ37/100)*ROUND((ROUND((Source!AH37*Source!AX37*Source!I37),2)),2), 2)</f>
        <v>0</v>
      </c>
      <c r="T65">
        <f>Source!AA37</f>
        <v>0</v>
      </c>
      <c r="U65">
        <f>ROUND((175/100)*ROUND((ROUND((Source!AG37*Source!AX37*Source!I37),2)),2), 2)</f>
        <v>0</v>
      </c>
      <c r="V65">
        <f>ROUND((160/100)*ROUND(ROUND((ROUND((Source!AG37*Source!AX37*Source!I37),2)*Source!BU37),2), 2), 2)</f>
        <v>0</v>
      </c>
      <c r="X65">
        <f>IF(Source!BK37&lt;=1,I65, 0)</f>
        <v>0</v>
      </c>
      <c r="Y65">
        <f>IF(Source!BK37=2,I65, 0)</f>
        <v>0</v>
      </c>
      <c r="Z65">
        <f>IF(Source!BK37=3,I65, 0)</f>
        <v>0</v>
      </c>
      <c r="AA65">
        <f>IF(Source!BK37=4,I65, 0)</f>
        <v>0</v>
      </c>
      <c r="AI65">
        <v>3</v>
      </c>
    </row>
    <row r="66" spans="1:35" ht="128.25" hidden="1" x14ac:dyDescent="0.2">
      <c r="A66" s="21" t="s">
        <v>54</v>
      </c>
      <c r="B66" s="21" t="str">
        <f>Source!F38</f>
        <v>1.1-1-3290</v>
      </c>
      <c r="C66" s="21" t="s">
        <v>347</v>
      </c>
      <c r="D66" s="23" t="str">
        <f>Source!H38</f>
        <v>л</v>
      </c>
      <c r="E66" s="22">
        <f>Source!I38</f>
        <v>0</v>
      </c>
      <c r="F66" s="25">
        <f>Source!AM38</f>
        <v>95.37</v>
      </c>
      <c r="G66" s="33" t="s">
        <v>3</v>
      </c>
      <c r="H66" s="22">
        <f>Source!AY38</f>
        <v>1</v>
      </c>
      <c r="I66" s="25">
        <f>ROUND((ROUND((Source!AE38*Source!AY38*Source!I38),2)),2)+(ROUND((ROUND(((Source!EV38)*Source!AX38*Source!I38),2)),2)+ROUND((ROUND(((Source!AG38-(Source!EW38))*Source!AX38*Source!I38),2)),2))+ROUND((ROUND((Source!AH38*Source!AX38*Source!I38),2)),2)</f>
        <v>0</v>
      </c>
      <c r="J66" s="22">
        <f>IF(Source!BE38&lt;&gt; 0, Source!BE38, 1)</f>
        <v>7.71</v>
      </c>
      <c r="K66" s="25">
        <f>Source!Q38</f>
        <v>0</v>
      </c>
      <c r="Q66">
        <f>ROUND((Source!DP38/100)*ROUND((ROUND((Source!AH38*Source!AX38*Source!I38),2)),2), 2)</f>
        <v>0</v>
      </c>
      <c r="R66">
        <f>Source!Z38</f>
        <v>0</v>
      </c>
      <c r="S66">
        <f>ROUND((Source!DQ38/100)*ROUND((ROUND((Source!AH38*Source!AX38*Source!I38),2)),2), 2)</f>
        <v>0</v>
      </c>
      <c r="T66">
        <f>Source!AA38</f>
        <v>0</v>
      </c>
      <c r="U66">
        <f>ROUND((175/100)*ROUND((ROUND((Source!AG38*Source!AX38*Source!I38),2)),2), 2)</f>
        <v>0</v>
      </c>
      <c r="V66">
        <f>ROUND((160/100)*ROUND(ROUND((ROUND((Source!AG38*Source!AX38*Source!I38),2)*Source!BU38),2), 2), 2)</f>
        <v>0</v>
      </c>
      <c r="X66">
        <f>IF(Source!BK38&lt;=1,I66, 0)</f>
        <v>0</v>
      </c>
      <c r="Y66">
        <f>IF(Source!BK38=2,I66, 0)</f>
        <v>0</v>
      </c>
      <c r="Z66">
        <f>IF(Source!BK38=3,I66, 0)</f>
        <v>0</v>
      </c>
      <c r="AA66">
        <f>IF(Source!BK38=4,I66, 0)</f>
        <v>0</v>
      </c>
      <c r="AI66">
        <v>3</v>
      </c>
    </row>
    <row r="67" spans="1:35" ht="14.25" hidden="1" x14ac:dyDescent="0.2">
      <c r="A67" s="21"/>
      <c r="B67" s="21"/>
      <c r="C67" s="21" t="s">
        <v>375</v>
      </c>
      <c r="D67" s="23" t="s">
        <v>376</v>
      </c>
      <c r="E67" s="22">
        <f>Source!DP36</f>
        <v>149</v>
      </c>
      <c r="F67" s="25"/>
      <c r="G67" s="24"/>
      <c r="H67" s="22"/>
      <c r="I67" s="25">
        <f>SUM(Q60:Q66)</f>
        <v>0</v>
      </c>
      <c r="J67" s="22">
        <f>Source!CB36</f>
        <v>119</v>
      </c>
      <c r="K67" s="25">
        <f>SUM(R60:R66)</f>
        <v>0</v>
      </c>
    </row>
    <row r="68" spans="1:35" ht="14.25" hidden="1" x14ac:dyDescent="0.2">
      <c r="A68" s="21"/>
      <c r="B68" s="21"/>
      <c r="C68" s="21" t="s">
        <v>377</v>
      </c>
      <c r="D68" s="23" t="s">
        <v>376</v>
      </c>
      <c r="E68" s="22">
        <f>Source!DQ36</f>
        <v>158</v>
      </c>
      <c r="F68" s="25"/>
      <c r="G68" s="24"/>
      <c r="H68" s="22"/>
      <c r="I68" s="25">
        <f>SUM(S60:S67)</f>
        <v>0</v>
      </c>
      <c r="J68" s="22">
        <f>Source!CC36</f>
        <v>56</v>
      </c>
      <c r="K68" s="25">
        <f>SUM(T60:T67)</f>
        <v>0</v>
      </c>
    </row>
    <row r="69" spans="1:35" ht="14.25" hidden="1" x14ac:dyDescent="0.2">
      <c r="A69" s="21"/>
      <c r="B69" s="21"/>
      <c r="C69" s="21" t="s">
        <v>385</v>
      </c>
      <c r="D69" s="23" t="s">
        <v>376</v>
      </c>
      <c r="E69" s="22">
        <f>175</f>
        <v>175</v>
      </c>
      <c r="F69" s="25"/>
      <c r="G69" s="24"/>
      <c r="H69" s="22"/>
      <c r="I69" s="25">
        <f>SUM(U60:U68)</f>
        <v>0</v>
      </c>
      <c r="J69" s="22">
        <f>160</f>
        <v>160</v>
      </c>
      <c r="K69" s="25">
        <f>SUM(V60:V68)</f>
        <v>0</v>
      </c>
    </row>
    <row r="70" spans="1:35" ht="14.25" hidden="1" x14ac:dyDescent="0.2">
      <c r="A70" s="27"/>
      <c r="B70" s="27"/>
      <c r="C70" s="27" t="s">
        <v>378</v>
      </c>
      <c r="D70" s="28" t="s">
        <v>379</v>
      </c>
      <c r="E70" s="29">
        <f>Source!AS36</f>
        <v>2.08</v>
      </c>
      <c r="F70" s="30"/>
      <c r="G70" s="31" t="str">
        <f>Source!DK36</f>
        <v>*1,1</v>
      </c>
      <c r="H70" s="29">
        <f>Source!AX36</f>
        <v>1</v>
      </c>
      <c r="I70" s="30">
        <f>Source!W36</f>
        <v>0</v>
      </c>
      <c r="J70" s="29"/>
      <c r="K70" s="30"/>
      <c r="AB70" s="26">
        <f>I70</f>
        <v>0</v>
      </c>
    </row>
    <row r="71" spans="1:35" ht="15" hidden="1" x14ac:dyDescent="0.25">
      <c r="C71" s="15" t="s">
        <v>380</v>
      </c>
      <c r="H71" s="48">
        <f>I61+I62+I64+I67+I68+I69+SUM(I65:I66)</f>
        <v>0</v>
      </c>
      <c r="I71" s="48"/>
      <c r="J71" s="48">
        <f>K61+K62+K64+K67+K68+K69+SUM(K65:K66)</f>
        <v>0</v>
      </c>
      <c r="K71" s="48"/>
      <c r="O71" s="26">
        <f>I61+I62+I64+I67+I68+I69+SUM(I65:I66)</f>
        <v>0</v>
      </c>
      <c r="P71" s="26">
        <f>K61+K62+K64+K67+K68+K69+SUM(K65:K66)</f>
        <v>0</v>
      </c>
      <c r="X71">
        <f>IF(Source!BK36&lt;=1,I61+I62+I64+I67+I68+I69-0, 0)</f>
        <v>0</v>
      </c>
      <c r="Y71">
        <f>IF(Source!BK36=2,I61+I62+I64+I67+I68+I69-0, 0)</f>
        <v>0</v>
      </c>
      <c r="Z71">
        <f>IF(Source!BK36=3,I61+I62+I64+I67+I68+I69-0, 0)</f>
        <v>0</v>
      </c>
      <c r="AA71">
        <f>IF(Source!BK36=4,I61+I62+I64+I67+I68+I69,0)</f>
        <v>0</v>
      </c>
    </row>
    <row r="72" spans="1:35" hidden="1" x14ac:dyDescent="0.2"/>
    <row r="73" spans="1:35" ht="42.75" x14ac:dyDescent="0.2">
      <c r="A73" s="21">
        <v>5</v>
      </c>
      <c r="B73" s="21" t="s">
        <v>388</v>
      </c>
      <c r="C73" s="21" t="s">
        <v>60</v>
      </c>
      <c r="D73" s="23" t="str">
        <f>Source!H39</f>
        <v>1  ШТ.</v>
      </c>
      <c r="E73" s="22">
        <f>Source!I39</f>
        <v>2</v>
      </c>
      <c r="F73" s="25"/>
      <c r="G73" s="24"/>
      <c r="H73" s="22"/>
      <c r="I73" s="25"/>
      <c r="J73" s="22"/>
      <c r="K73" s="25"/>
      <c r="Q73">
        <f>ROUND((Source!DP39/100)*ROUND((ROUND((Source!AH39*Source!AX39*Source!I39),2)),2), 2)</f>
        <v>10.76</v>
      </c>
      <c r="R73">
        <f>Source!Z39</f>
        <v>410.86</v>
      </c>
      <c r="S73">
        <f>ROUND((Source!DQ39/100)*ROUND((ROUND((Source!AH39*Source!AX39*Source!I39),2)),2), 2)</f>
        <v>11.41</v>
      </c>
      <c r="T73">
        <f>Source!AA39</f>
        <v>193.35</v>
      </c>
      <c r="U73">
        <f>ROUND((175/100)*ROUND((ROUND((Source!AG39*Source!AX39*Source!I39),2)),2), 2)</f>
        <v>38.96</v>
      </c>
      <c r="V73">
        <f>ROUND((160/100)*ROUND(ROUND((ROUND((Source!AG39*Source!AX39*Source!I39),2)*Source!BU39),2), 2), 2)</f>
        <v>1703.15</v>
      </c>
      <c r="AI73">
        <v>0</v>
      </c>
    </row>
    <row r="74" spans="1:35" ht="14.25" x14ac:dyDescent="0.2">
      <c r="A74" s="21"/>
      <c r="B74" s="21"/>
      <c r="C74" s="21" t="s">
        <v>374</v>
      </c>
      <c r="D74" s="23"/>
      <c r="E74" s="22"/>
      <c r="F74" s="25">
        <f>Source!AQ39</f>
        <v>3.28</v>
      </c>
      <c r="G74" s="24" t="str">
        <f>Source!DI39</f>
        <v>*1,1</v>
      </c>
      <c r="H74" s="22">
        <f>Source!AX39</f>
        <v>1</v>
      </c>
      <c r="I74" s="25">
        <f>ROUND((ROUND((Source!AH39*Source!AX39*Source!I39),2)),2)</f>
        <v>7.22</v>
      </c>
      <c r="J74" s="22">
        <f>IF(Source!BC39&lt;&gt; 0, Source!BC39, 1)</f>
        <v>47.82</v>
      </c>
      <c r="K74" s="25">
        <f>Source!U39</f>
        <v>345.26</v>
      </c>
      <c r="W74">
        <f>I74</f>
        <v>7.22</v>
      </c>
    </row>
    <row r="75" spans="1:35" ht="14.25" x14ac:dyDescent="0.2">
      <c r="A75" s="21"/>
      <c r="B75" s="21"/>
      <c r="C75" s="21" t="s">
        <v>383</v>
      </c>
      <c r="D75" s="23"/>
      <c r="E75" s="22"/>
      <c r="F75" s="25">
        <f>Source!AO39</f>
        <v>512.80999999999995</v>
      </c>
      <c r="G75" s="24" t="str">
        <f>Source!DG39</f>
        <v>*1,1</v>
      </c>
      <c r="H75" s="22">
        <f>Source!AX39</f>
        <v>1</v>
      </c>
      <c r="I75" s="25">
        <f>(ROUND((ROUND((((Source!EV39*1.1))*Source!AX39*Source!I39),2)),2)+ROUND((ROUND(((Source!AG39-((Source!EW39*1.1)))*Source!AX39*Source!I39),2)),2))</f>
        <v>1128.18</v>
      </c>
      <c r="J75" s="22">
        <f>IF(Source!BD39&lt;&gt; 0, Source!BD39, 1)</f>
        <v>9.91</v>
      </c>
      <c r="K75" s="25">
        <f>Source!S39</f>
        <v>11180.26</v>
      </c>
    </row>
    <row r="76" spans="1:35" ht="14.25" x14ac:dyDescent="0.2">
      <c r="A76" s="21"/>
      <c r="B76" s="21"/>
      <c r="C76" s="21" t="s">
        <v>384</v>
      </c>
      <c r="D76" s="23"/>
      <c r="E76" s="22"/>
      <c r="F76" s="25">
        <f>Source!AP39</f>
        <v>10.119999999999999</v>
      </c>
      <c r="G76" s="24" t="str">
        <f>Source!DH39</f>
        <v>*1,1</v>
      </c>
      <c r="H76" s="22">
        <f>Source!AX39</f>
        <v>1</v>
      </c>
      <c r="I76" s="32">
        <f>ROUND((ROUND((Source!AG39*Source!AX39*Source!I39),2)),2)</f>
        <v>22.26</v>
      </c>
      <c r="J76" s="22">
        <f>IF(Source!BU39&lt;&gt; 0, Source!BU39, 1)</f>
        <v>47.82</v>
      </c>
      <c r="K76" s="32">
        <f>Source!T39</f>
        <v>1064.47</v>
      </c>
      <c r="W76">
        <f>I76</f>
        <v>22.26</v>
      </c>
    </row>
    <row r="77" spans="1:35" ht="14.25" x14ac:dyDescent="0.2">
      <c r="A77" s="21"/>
      <c r="B77" s="21"/>
      <c r="C77" s="21" t="s">
        <v>375</v>
      </c>
      <c r="D77" s="23" t="s">
        <v>376</v>
      </c>
      <c r="E77" s="22">
        <f>Source!DP39</f>
        <v>149</v>
      </c>
      <c r="F77" s="25"/>
      <c r="G77" s="24"/>
      <c r="H77" s="22"/>
      <c r="I77" s="25">
        <f>SUM(Q73:Q76)</f>
        <v>10.76</v>
      </c>
      <c r="J77" s="22">
        <f>Source!CB39</f>
        <v>119</v>
      </c>
      <c r="K77" s="25">
        <f>SUM(R73:R76)</f>
        <v>410.86</v>
      </c>
    </row>
    <row r="78" spans="1:35" ht="14.25" x14ac:dyDescent="0.2">
      <c r="A78" s="21"/>
      <c r="B78" s="21"/>
      <c r="C78" s="21" t="s">
        <v>377</v>
      </c>
      <c r="D78" s="23" t="s">
        <v>376</v>
      </c>
      <c r="E78" s="22">
        <f>Source!DQ39</f>
        <v>158</v>
      </c>
      <c r="F78" s="25"/>
      <c r="G78" s="24"/>
      <c r="H78" s="22"/>
      <c r="I78" s="25">
        <f>SUM(S73:S77)</f>
        <v>11.41</v>
      </c>
      <c r="J78" s="22">
        <f>Source!CC39</f>
        <v>56</v>
      </c>
      <c r="K78" s="25">
        <f>SUM(T73:T77)</f>
        <v>193.35</v>
      </c>
    </row>
    <row r="79" spans="1:35" ht="14.25" x14ac:dyDescent="0.2">
      <c r="A79" s="21"/>
      <c r="B79" s="21"/>
      <c r="C79" s="21" t="s">
        <v>385</v>
      </c>
      <c r="D79" s="23" t="s">
        <v>376</v>
      </c>
      <c r="E79" s="22">
        <f>175</f>
        <v>175</v>
      </c>
      <c r="F79" s="25"/>
      <c r="G79" s="24"/>
      <c r="H79" s="22"/>
      <c r="I79" s="25">
        <f>SUM(U73:U78)</f>
        <v>38.96</v>
      </c>
      <c r="J79" s="22">
        <f>160</f>
        <v>160</v>
      </c>
      <c r="K79" s="25">
        <f>SUM(V73:V78)</f>
        <v>1703.15</v>
      </c>
    </row>
    <row r="80" spans="1:35" ht="14.25" x14ac:dyDescent="0.2">
      <c r="A80" s="27"/>
      <c r="B80" s="27"/>
      <c r="C80" s="27" t="s">
        <v>378</v>
      </c>
      <c r="D80" s="28" t="s">
        <v>379</v>
      </c>
      <c r="E80" s="29">
        <f>Source!AS39</f>
        <v>0.26</v>
      </c>
      <c r="F80" s="30"/>
      <c r="G80" s="31" t="str">
        <f>Source!DK39</f>
        <v>*1,1</v>
      </c>
      <c r="H80" s="29">
        <f>Source!AX39</f>
        <v>1</v>
      </c>
      <c r="I80" s="30">
        <f>Source!W39</f>
        <v>0.56999999999999995</v>
      </c>
      <c r="J80" s="29"/>
      <c r="K80" s="30"/>
      <c r="AB80" s="26">
        <f>I80</f>
        <v>0.56999999999999995</v>
      </c>
    </row>
    <row r="81" spans="1:35" ht="15" x14ac:dyDescent="0.25">
      <c r="C81" s="15" t="s">
        <v>380</v>
      </c>
      <c r="H81" s="48">
        <f>I74+I75+I77+I78+I79+0</f>
        <v>1196.53</v>
      </c>
      <c r="I81" s="48"/>
      <c r="J81" s="48">
        <f>K74+K75+K77+K78+K79+0</f>
        <v>13832.88</v>
      </c>
      <c r="K81" s="48"/>
      <c r="O81" s="26">
        <f>I74+I75+I77+I78+I79+0</f>
        <v>1196.53</v>
      </c>
      <c r="P81" s="26">
        <f>K74+K75+K77+K78+K79+0</f>
        <v>13832.88</v>
      </c>
      <c r="X81">
        <f>IF(Source!BK39&lt;=1,I74+I75+I77+I78+I79-0, 0)</f>
        <v>1196.53</v>
      </c>
      <c r="Y81">
        <f>IF(Source!BK39=2,I74+I75+I77+I78+I79-0, 0)</f>
        <v>0</v>
      </c>
      <c r="Z81">
        <f>IF(Source!BK39=3,I74+I75+I77+I78+I79-0, 0)</f>
        <v>0</v>
      </c>
      <c r="AA81">
        <f>IF(Source!BK39=4,I74+I75+I77+I78+I79,0)</f>
        <v>0</v>
      </c>
    </row>
    <row r="84" spans="1:35" ht="15" x14ac:dyDescent="0.25">
      <c r="B84" s="47" t="str">
        <f>Source!G40</f>
        <v>Устройство ЗП №2 2 скв. х 3тр. L=129м</v>
      </c>
      <c r="C84" s="47"/>
      <c r="D84" s="47"/>
      <c r="E84" s="47"/>
      <c r="F84" s="47"/>
      <c r="G84" s="47"/>
      <c r="H84" s="47"/>
      <c r="I84" s="47"/>
      <c r="J84" s="47"/>
    </row>
    <row r="85" spans="1:35" ht="42.75" hidden="1" x14ac:dyDescent="0.2">
      <c r="A85" s="21">
        <v>6</v>
      </c>
      <c r="B85" s="21" t="s">
        <v>382</v>
      </c>
      <c r="C85" s="21" t="s">
        <v>35</v>
      </c>
      <c r="D85" s="23" t="str">
        <f>Source!H41</f>
        <v>1  ШТ.</v>
      </c>
      <c r="E85" s="22">
        <f>Source!I41</f>
        <v>0</v>
      </c>
      <c r="F85" s="25"/>
      <c r="G85" s="24"/>
      <c r="H85" s="22"/>
      <c r="I85" s="25"/>
      <c r="J85" s="22"/>
      <c r="K85" s="25"/>
      <c r="Q85">
        <f>ROUND((Source!DP41/100)*ROUND((ROUND((Source!AH41*Source!AX41*Source!I41),2)),2), 2)</f>
        <v>0</v>
      </c>
      <c r="R85">
        <f>Source!Z41</f>
        <v>0</v>
      </c>
      <c r="S85">
        <f>ROUND((Source!DQ41/100)*ROUND((ROUND((Source!AH41*Source!AX41*Source!I41),2)),2), 2)</f>
        <v>0</v>
      </c>
      <c r="T85">
        <f>Source!AA41</f>
        <v>0</v>
      </c>
      <c r="U85">
        <f>ROUND((175/100)*ROUND((ROUND((Source!AG41*Source!AX41*Source!I41),2)),2), 2)</f>
        <v>0</v>
      </c>
      <c r="V85">
        <f>ROUND((160/100)*ROUND(ROUND((ROUND((Source!AG41*Source!AX41*Source!I41),2)*Source!BU41),2), 2), 2)</f>
        <v>0</v>
      </c>
      <c r="AI85">
        <v>0</v>
      </c>
    </row>
    <row r="86" spans="1:35" ht="14.25" hidden="1" x14ac:dyDescent="0.2">
      <c r="A86" s="21"/>
      <c r="B86" s="21"/>
      <c r="C86" s="21" t="s">
        <v>374</v>
      </c>
      <c r="D86" s="23"/>
      <c r="E86" s="22"/>
      <c r="F86" s="25">
        <f>Source!AQ41</f>
        <v>7.57</v>
      </c>
      <c r="G86" s="24" t="str">
        <f>Source!DI41</f>
        <v>*1,1</v>
      </c>
      <c r="H86" s="22">
        <f>Source!AX41</f>
        <v>1</v>
      </c>
      <c r="I86" s="25">
        <f>ROUND((ROUND((Source!AH41*Source!AX41*Source!I41),2)),2)</f>
        <v>0</v>
      </c>
      <c r="J86" s="22">
        <f>IF(Source!BC41&lt;&gt; 0, Source!BC41, 1)</f>
        <v>47.82</v>
      </c>
      <c r="K86" s="25">
        <f>Source!U41</f>
        <v>0</v>
      </c>
      <c r="W86">
        <f>I86</f>
        <v>0</v>
      </c>
    </row>
    <row r="87" spans="1:35" ht="14.25" hidden="1" x14ac:dyDescent="0.2">
      <c r="A87" s="21"/>
      <c r="B87" s="21"/>
      <c r="C87" s="21" t="s">
        <v>383</v>
      </c>
      <c r="D87" s="23"/>
      <c r="E87" s="22"/>
      <c r="F87" s="25">
        <f>Source!AO41</f>
        <v>1280.06</v>
      </c>
      <c r="G87" s="24" t="str">
        <f>Source!DG41</f>
        <v>*1,1</v>
      </c>
      <c r="H87" s="22">
        <f>Source!AX41</f>
        <v>1</v>
      </c>
      <c r="I87" s="25">
        <f>(ROUND((ROUND((((Source!EV41*1.1))*Source!AX41*Source!I41),2)),2)+ROUND((ROUND(((Source!AG41-((Source!EW41*1.1)))*Source!AX41*Source!I41),2)),2))</f>
        <v>0</v>
      </c>
      <c r="J87" s="22">
        <f>IF(Source!BD41&lt;&gt; 0, Source!BD41, 1)</f>
        <v>10.19</v>
      </c>
      <c r="K87" s="25">
        <f>Source!S41</f>
        <v>0</v>
      </c>
    </row>
    <row r="88" spans="1:35" ht="14.25" hidden="1" x14ac:dyDescent="0.2">
      <c r="A88" s="21"/>
      <c r="B88" s="21"/>
      <c r="C88" s="21" t="s">
        <v>384</v>
      </c>
      <c r="D88" s="23"/>
      <c r="E88" s="22"/>
      <c r="F88" s="25">
        <f>Source!AP41</f>
        <v>31.8</v>
      </c>
      <c r="G88" s="24" t="str">
        <f>Source!DH41</f>
        <v>*1,1</v>
      </c>
      <c r="H88" s="22">
        <f>Source!AX41</f>
        <v>1</v>
      </c>
      <c r="I88" s="32">
        <f>ROUND((ROUND((Source!AG41*Source!AX41*Source!I41),2)),2)</f>
        <v>0</v>
      </c>
      <c r="J88" s="22">
        <f>IF(Source!BU41&lt;&gt; 0, Source!BU41, 1)</f>
        <v>47.82</v>
      </c>
      <c r="K88" s="32">
        <f>Source!T41</f>
        <v>0</v>
      </c>
      <c r="W88">
        <f>I88</f>
        <v>0</v>
      </c>
    </row>
    <row r="89" spans="1:35" ht="14.25" hidden="1" x14ac:dyDescent="0.2">
      <c r="A89" s="21"/>
      <c r="B89" s="21"/>
      <c r="C89" s="21" t="s">
        <v>375</v>
      </c>
      <c r="D89" s="23" t="s">
        <v>376</v>
      </c>
      <c r="E89" s="22">
        <f>Source!DP41</f>
        <v>149</v>
      </c>
      <c r="F89" s="25"/>
      <c r="G89" s="24"/>
      <c r="H89" s="22"/>
      <c r="I89" s="25">
        <f>SUM(Q85:Q88)</f>
        <v>0</v>
      </c>
      <c r="J89" s="22">
        <f>Source!CB41</f>
        <v>119</v>
      </c>
      <c r="K89" s="25">
        <f>SUM(R85:R88)</f>
        <v>0</v>
      </c>
    </row>
    <row r="90" spans="1:35" ht="14.25" hidden="1" x14ac:dyDescent="0.2">
      <c r="A90" s="21"/>
      <c r="B90" s="21"/>
      <c r="C90" s="21" t="s">
        <v>377</v>
      </c>
      <c r="D90" s="23" t="s">
        <v>376</v>
      </c>
      <c r="E90" s="22">
        <f>Source!DQ41</f>
        <v>158</v>
      </c>
      <c r="F90" s="25"/>
      <c r="G90" s="24"/>
      <c r="H90" s="22"/>
      <c r="I90" s="25">
        <f>SUM(S85:S89)</f>
        <v>0</v>
      </c>
      <c r="J90" s="22">
        <f>Source!CC41</f>
        <v>56</v>
      </c>
      <c r="K90" s="25">
        <f>SUM(T85:T89)</f>
        <v>0</v>
      </c>
    </row>
    <row r="91" spans="1:35" ht="14.25" hidden="1" x14ac:dyDescent="0.2">
      <c r="A91" s="21"/>
      <c r="B91" s="21"/>
      <c r="C91" s="21" t="s">
        <v>385</v>
      </c>
      <c r="D91" s="23" t="s">
        <v>376</v>
      </c>
      <c r="E91" s="22">
        <f>175</f>
        <v>175</v>
      </c>
      <c r="F91" s="25"/>
      <c r="G91" s="24"/>
      <c r="H91" s="22"/>
      <c r="I91" s="25">
        <f>SUM(U85:U90)</f>
        <v>0</v>
      </c>
      <c r="J91" s="22">
        <f>160</f>
        <v>160</v>
      </c>
      <c r="K91" s="25">
        <f>SUM(V85:V90)</f>
        <v>0</v>
      </c>
    </row>
    <row r="92" spans="1:35" ht="14.25" hidden="1" x14ac:dyDescent="0.2">
      <c r="A92" s="27"/>
      <c r="B92" s="27"/>
      <c r="C92" s="27" t="s">
        <v>378</v>
      </c>
      <c r="D92" s="28" t="s">
        <v>379</v>
      </c>
      <c r="E92" s="29">
        <f>Source!AS41</f>
        <v>0.6</v>
      </c>
      <c r="F92" s="30"/>
      <c r="G92" s="31" t="str">
        <f>Source!DK41</f>
        <v>*1,1</v>
      </c>
      <c r="H92" s="29">
        <f>Source!AX41</f>
        <v>1</v>
      </c>
      <c r="I92" s="30">
        <f>Source!W41</f>
        <v>0</v>
      </c>
      <c r="J92" s="29"/>
      <c r="K92" s="30"/>
      <c r="AB92" s="26">
        <f>I92</f>
        <v>0</v>
      </c>
    </row>
    <row r="93" spans="1:35" ht="15" hidden="1" x14ac:dyDescent="0.25">
      <c r="C93" s="15" t="s">
        <v>380</v>
      </c>
      <c r="H93" s="48">
        <f>I86+I87+I89+I90+I91+0</f>
        <v>0</v>
      </c>
      <c r="I93" s="48"/>
      <c r="J93" s="48">
        <f>K86+K87+K89+K90+K91+0</f>
        <v>0</v>
      </c>
      <c r="K93" s="48"/>
      <c r="O93" s="26">
        <f>I86+I87+I89+I90+I91+0</f>
        <v>0</v>
      </c>
      <c r="P93" s="26">
        <f>K86+K87+K89+K90+K91+0</f>
        <v>0</v>
      </c>
      <c r="X93">
        <f>IF(Source!BK41&lt;=1,I86+I87+I89+I90+I91-0, 0)</f>
        <v>0</v>
      </c>
      <c r="Y93">
        <f>IF(Source!BK41=2,I86+I87+I89+I90+I91-0, 0)</f>
        <v>0</v>
      </c>
      <c r="Z93">
        <f>IF(Source!BK41=3,I86+I87+I89+I90+I91-0, 0)</f>
        <v>0</v>
      </c>
      <c r="AA93">
        <f>IF(Source!BK41=4,I86+I87+I89+I90+I91,0)</f>
        <v>0</v>
      </c>
    </row>
    <row r="94" spans="1:35" hidden="1" x14ac:dyDescent="0.2"/>
    <row r="95" spans="1:35" ht="99.75" hidden="1" x14ac:dyDescent="0.2">
      <c r="A95" s="21">
        <v>7</v>
      </c>
      <c r="B95" s="21" t="s">
        <v>386</v>
      </c>
      <c r="C95" s="21" t="s">
        <v>41</v>
      </c>
      <c r="D95" s="23" t="str">
        <f>Source!H45</f>
        <v>1 М</v>
      </c>
      <c r="E95" s="22">
        <f>Source!I45</f>
        <v>0</v>
      </c>
      <c r="F95" s="25"/>
      <c r="G95" s="24"/>
      <c r="H95" s="22"/>
      <c r="I95" s="25"/>
      <c r="J95" s="22"/>
      <c r="K95" s="25"/>
      <c r="Q95">
        <f>ROUND((Source!DP45/100)*ROUND((ROUND((Source!AH45*Source!AX45*Source!I45),2)),2), 2)</f>
        <v>0</v>
      </c>
      <c r="R95">
        <f>Source!Z45</f>
        <v>0</v>
      </c>
      <c r="S95">
        <f>ROUND((Source!DQ45/100)*ROUND((ROUND((Source!AH45*Source!AX45*Source!I45),2)),2), 2)</f>
        <v>0</v>
      </c>
      <c r="T95">
        <f>Source!AA45</f>
        <v>0</v>
      </c>
      <c r="U95">
        <f>ROUND((175/100)*ROUND((ROUND((Source!AG45*Source!AX45*Source!I45),2)),2), 2)</f>
        <v>0</v>
      </c>
      <c r="V95">
        <f>ROUND((160/100)*ROUND(ROUND((ROUND((Source!AG45*Source!AX45*Source!I45),2)*Source!BU45),2), 2), 2)</f>
        <v>0</v>
      </c>
      <c r="AI95">
        <v>0</v>
      </c>
    </row>
    <row r="96" spans="1:35" ht="14.25" hidden="1" x14ac:dyDescent="0.2">
      <c r="A96" s="21"/>
      <c r="B96" s="21"/>
      <c r="C96" s="21" t="s">
        <v>374</v>
      </c>
      <c r="D96" s="23"/>
      <c r="E96" s="22"/>
      <c r="F96" s="25">
        <f>Source!AQ45</f>
        <v>29.04</v>
      </c>
      <c r="G96" s="24" t="str">
        <f>Source!DI45</f>
        <v>*1,1</v>
      </c>
      <c r="H96" s="22">
        <f>Source!AX45</f>
        <v>1</v>
      </c>
      <c r="I96" s="25">
        <f>ROUND((ROUND((Source!AH45*Source!AX45*Source!I45),2)),2)</f>
        <v>0</v>
      </c>
      <c r="J96" s="22">
        <f>IF(Source!BC45&lt;&gt; 0, Source!BC45, 1)</f>
        <v>47.82</v>
      </c>
      <c r="K96" s="25">
        <f>Source!U45</f>
        <v>0</v>
      </c>
      <c r="W96">
        <f>I96</f>
        <v>0</v>
      </c>
    </row>
    <row r="97" spans="1:35" ht="14.25" hidden="1" x14ac:dyDescent="0.2">
      <c r="A97" s="21"/>
      <c r="B97" s="21"/>
      <c r="C97" s="21" t="s">
        <v>383</v>
      </c>
      <c r="D97" s="23"/>
      <c r="E97" s="22"/>
      <c r="F97" s="25">
        <f>Source!AO45</f>
        <v>1889.07</v>
      </c>
      <c r="G97" s="24" t="str">
        <f>Source!DG45</f>
        <v>*1,1</v>
      </c>
      <c r="H97" s="22">
        <f>Source!AX45</f>
        <v>1</v>
      </c>
      <c r="I97" s="25">
        <f>(ROUND((ROUND((((Source!EV45*1.1))*Source!AX45*Source!I45),2)),2)+ROUND((ROUND(((Source!AG45-((Source!EW45*1.1)))*Source!AX45*Source!I45),2)),2))</f>
        <v>0</v>
      </c>
      <c r="J97" s="22">
        <f>IF(Source!BD45&lt;&gt; 0, Source!BD45, 1)</f>
        <v>10.4</v>
      </c>
      <c r="K97" s="25">
        <f>Source!S45</f>
        <v>0</v>
      </c>
    </row>
    <row r="98" spans="1:35" ht="14.25" hidden="1" x14ac:dyDescent="0.2">
      <c r="A98" s="21"/>
      <c r="B98" s="21"/>
      <c r="C98" s="21" t="s">
        <v>384</v>
      </c>
      <c r="D98" s="23"/>
      <c r="E98" s="22"/>
      <c r="F98" s="25">
        <f>Source!AP45</f>
        <v>57.3</v>
      </c>
      <c r="G98" s="24" t="str">
        <f>Source!DH45</f>
        <v>*1,1</v>
      </c>
      <c r="H98" s="22">
        <f>Source!AX45</f>
        <v>1</v>
      </c>
      <c r="I98" s="32">
        <f>ROUND((ROUND((Source!AG45*Source!AX45*Source!I45),2)),2)</f>
        <v>0</v>
      </c>
      <c r="J98" s="22">
        <f>IF(Source!BU45&lt;&gt; 0, Source!BU45, 1)</f>
        <v>47.82</v>
      </c>
      <c r="K98" s="32">
        <f>Source!T45</f>
        <v>0</v>
      </c>
      <c r="W98">
        <f>I98</f>
        <v>0</v>
      </c>
    </row>
    <row r="99" spans="1:35" ht="14.25" hidden="1" x14ac:dyDescent="0.2">
      <c r="A99" s="21"/>
      <c r="B99" s="21"/>
      <c r="C99" s="21" t="s">
        <v>387</v>
      </c>
      <c r="D99" s="23"/>
      <c r="E99" s="22"/>
      <c r="F99" s="25">
        <f>Source!AN45</f>
        <v>22.45</v>
      </c>
      <c r="G99" s="24" t="str">
        <f>Source!DF45</f>
        <v/>
      </c>
      <c r="H99" s="22">
        <f>Source!AY45</f>
        <v>1</v>
      </c>
      <c r="I99" s="25">
        <f>ROUND((ROUND((Source!AE45*Source!AY45*Source!I45),2)),2)</f>
        <v>0</v>
      </c>
      <c r="J99" s="22">
        <f>IF(Source!BE45&lt;&gt; 0, Source!BE45, 1)</f>
        <v>6.57</v>
      </c>
      <c r="K99" s="25">
        <f>Source!R45</f>
        <v>0</v>
      </c>
    </row>
    <row r="100" spans="1:35" ht="99.75" hidden="1" x14ac:dyDescent="0.2">
      <c r="A100" s="21" t="s">
        <v>65</v>
      </c>
      <c r="B100" s="21" t="str">
        <f>Source!F46</f>
        <v>1.1-1-1835</v>
      </c>
      <c r="C100" s="21" t="s">
        <v>47</v>
      </c>
      <c r="D100" s="23" t="str">
        <f>Source!H46</f>
        <v>кг</v>
      </c>
      <c r="E100" s="22">
        <f>Source!I46</f>
        <v>0</v>
      </c>
      <c r="F100" s="25">
        <f>Source!AM46</f>
        <v>11.3</v>
      </c>
      <c r="G100" s="33" t="s">
        <v>3</v>
      </c>
      <c r="H100" s="22">
        <f>Source!AY46</f>
        <v>1</v>
      </c>
      <c r="I100" s="25">
        <f>ROUND((ROUND((Source!AE46*Source!AY46*Source!I46),2)),2)+(ROUND((ROUND(((Source!EV46)*Source!AX46*Source!I46),2)),2)+ROUND((ROUND(((Source!AG46-(Source!EW46))*Source!AX46*Source!I46),2)),2))+ROUND((ROUND((Source!AH46*Source!AX46*Source!I46),2)),2)</f>
        <v>0</v>
      </c>
      <c r="J100" s="22">
        <f>IF(Source!BE46&lt;&gt; 0, Source!BE46, 1)</f>
        <v>3.83</v>
      </c>
      <c r="K100" s="25">
        <f>Source!Q46</f>
        <v>0</v>
      </c>
      <c r="Q100">
        <f>ROUND((Source!DP46/100)*ROUND((ROUND((Source!AH46*Source!AX46*Source!I46),2)),2), 2)</f>
        <v>0</v>
      </c>
      <c r="R100">
        <f>Source!Z46</f>
        <v>0</v>
      </c>
      <c r="S100">
        <f>ROUND((Source!DQ46/100)*ROUND((ROUND((Source!AH46*Source!AX46*Source!I46),2)),2), 2)</f>
        <v>0</v>
      </c>
      <c r="T100">
        <f>Source!AA46</f>
        <v>0</v>
      </c>
      <c r="U100">
        <f>ROUND((175/100)*ROUND((ROUND((Source!AG46*Source!AX46*Source!I46),2)),2), 2)</f>
        <v>0</v>
      </c>
      <c r="V100">
        <f>ROUND((160/100)*ROUND(ROUND((ROUND((Source!AG46*Source!AX46*Source!I46),2)*Source!BU46),2), 2), 2)</f>
        <v>0</v>
      </c>
      <c r="X100">
        <f>IF(Source!BK46&lt;=1,I100, 0)</f>
        <v>0</v>
      </c>
      <c r="Y100">
        <f>IF(Source!BK46=2,I100, 0)</f>
        <v>0</v>
      </c>
      <c r="Z100">
        <f>IF(Source!BK46=3,I100, 0)</f>
        <v>0</v>
      </c>
      <c r="AA100">
        <f>IF(Source!BK46=4,I100, 0)</f>
        <v>0</v>
      </c>
      <c r="AI100">
        <v>3</v>
      </c>
    </row>
    <row r="101" spans="1:35" ht="128.25" hidden="1" x14ac:dyDescent="0.2">
      <c r="A101" s="21" t="s">
        <v>66</v>
      </c>
      <c r="B101" s="21" t="str">
        <f>Source!F47</f>
        <v>1.1-1-3290</v>
      </c>
      <c r="C101" s="21" t="s">
        <v>347</v>
      </c>
      <c r="D101" s="23" t="str">
        <f>Source!H47</f>
        <v>л</v>
      </c>
      <c r="E101" s="22">
        <f>Source!I47</f>
        <v>0</v>
      </c>
      <c r="F101" s="25">
        <f>Source!AM47</f>
        <v>95.37</v>
      </c>
      <c r="G101" s="33" t="s">
        <v>3</v>
      </c>
      <c r="H101" s="22">
        <f>Source!AY47</f>
        <v>1</v>
      </c>
      <c r="I101" s="25">
        <f>ROUND((ROUND((Source!AE47*Source!AY47*Source!I47),2)),2)+(ROUND((ROUND(((Source!EV47)*Source!AX47*Source!I47),2)),2)+ROUND((ROUND(((Source!AG47-(Source!EW47))*Source!AX47*Source!I47),2)),2))+ROUND((ROUND((Source!AH47*Source!AX47*Source!I47),2)),2)</f>
        <v>0</v>
      </c>
      <c r="J101" s="22">
        <f>IF(Source!BE47&lt;&gt; 0, Source!BE47, 1)</f>
        <v>7.71</v>
      </c>
      <c r="K101" s="25">
        <f>Source!Q47</f>
        <v>0</v>
      </c>
      <c r="Q101">
        <f>ROUND((Source!DP47/100)*ROUND((ROUND((Source!AH47*Source!AX47*Source!I47),2)),2), 2)</f>
        <v>0</v>
      </c>
      <c r="R101">
        <f>Source!Z47</f>
        <v>0</v>
      </c>
      <c r="S101">
        <f>ROUND((Source!DQ47/100)*ROUND((ROUND((Source!AH47*Source!AX47*Source!I47),2)),2), 2)</f>
        <v>0</v>
      </c>
      <c r="T101">
        <f>Source!AA47</f>
        <v>0</v>
      </c>
      <c r="U101">
        <f>ROUND((175/100)*ROUND((ROUND((Source!AG47*Source!AX47*Source!I47),2)),2), 2)</f>
        <v>0</v>
      </c>
      <c r="V101">
        <f>ROUND((160/100)*ROUND(ROUND((ROUND((Source!AG47*Source!AX47*Source!I47),2)*Source!BU47),2), 2), 2)</f>
        <v>0</v>
      </c>
      <c r="X101">
        <f>IF(Source!BK47&lt;=1,I101, 0)</f>
        <v>0</v>
      </c>
      <c r="Y101">
        <f>IF(Source!BK47=2,I101, 0)</f>
        <v>0</v>
      </c>
      <c r="Z101">
        <f>IF(Source!BK47=3,I101, 0)</f>
        <v>0</v>
      </c>
      <c r="AA101">
        <f>IF(Source!BK47=4,I101, 0)</f>
        <v>0</v>
      </c>
      <c r="AI101">
        <v>3</v>
      </c>
    </row>
    <row r="102" spans="1:35" ht="14.25" hidden="1" x14ac:dyDescent="0.2">
      <c r="A102" s="21"/>
      <c r="B102" s="21"/>
      <c r="C102" s="21" t="s">
        <v>375</v>
      </c>
      <c r="D102" s="23" t="s">
        <v>376</v>
      </c>
      <c r="E102" s="22">
        <f>Source!DP45</f>
        <v>149</v>
      </c>
      <c r="F102" s="25"/>
      <c r="G102" s="24"/>
      <c r="H102" s="22"/>
      <c r="I102" s="25">
        <f>SUM(Q95:Q101)</f>
        <v>0</v>
      </c>
      <c r="J102" s="22">
        <f>Source!CB45</f>
        <v>119</v>
      </c>
      <c r="K102" s="25">
        <f>SUM(R95:R101)</f>
        <v>0</v>
      </c>
    </row>
    <row r="103" spans="1:35" ht="14.25" hidden="1" x14ac:dyDescent="0.2">
      <c r="A103" s="21"/>
      <c r="B103" s="21"/>
      <c r="C103" s="21" t="s">
        <v>377</v>
      </c>
      <c r="D103" s="23" t="s">
        <v>376</v>
      </c>
      <c r="E103" s="22">
        <f>Source!DQ45</f>
        <v>158</v>
      </c>
      <c r="F103" s="25"/>
      <c r="G103" s="24"/>
      <c r="H103" s="22"/>
      <c r="I103" s="25">
        <f>SUM(S95:S102)</f>
        <v>0</v>
      </c>
      <c r="J103" s="22">
        <f>Source!CC45</f>
        <v>56</v>
      </c>
      <c r="K103" s="25">
        <f>SUM(T95:T102)</f>
        <v>0</v>
      </c>
    </row>
    <row r="104" spans="1:35" ht="14.25" hidden="1" x14ac:dyDescent="0.2">
      <c r="A104" s="21"/>
      <c r="B104" s="21"/>
      <c r="C104" s="21" t="s">
        <v>385</v>
      </c>
      <c r="D104" s="23" t="s">
        <v>376</v>
      </c>
      <c r="E104" s="22">
        <f>175</f>
        <v>175</v>
      </c>
      <c r="F104" s="25"/>
      <c r="G104" s="24"/>
      <c r="H104" s="22"/>
      <c r="I104" s="25">
        <f>SUM(U95:U103)</f>
        <v>0</v>
      </c>
      <c r="J104" s="22">
        <f>160</f>
        <v>160</v>
      </c>
      <c r="K104" s="25">
        <f>SUM(V95:V103)</f>
        <v>0</v>
      </c>
    </row>
    <row r="105" spans="1:35" ht="14.25" hidden="1" x14ac:dyDescent="0.2">
      <c r="A105" s="27"/>
      <c r="B105" s="27"/>
      <c r="C105" s="27" t="s">
        <v>378</v>
      </c>
      <c r="D105" s="28" t="s">
        <v>379</v>
      </c>
      <c r="E105" s="29">
        <f>Source!AS45</f>
        <v>2.08</v>
      </c>
      <c r="F105" s="30"/>
      <c r="G105" s="31" t="str">
        <f>Source!DK45</f>
        <v>*1,1</v>
      </c>
      <c r="H105" s="29">
        <f>Source!AX45</f>
        <v>1</v>
      </c>
      <c r="I105" s="30">
        <f>Source!W45</f>
        <v>0</v>
      </c>
      <c r="J105" s="29"/>
      <c r="K105" s="30"/>
      <c r="AB105" s="26">
        <f>I105</f>
        <v>0</v>
      </c>
    </row>
    <row r="106" spans="1:35" ht="15" hidden="1" x14ac:dyDescent="0.25">
      <c r="C106" s="15" t="s">
        <v>380</v>
      </c>
      <c r="H106" s="48">
        <f>I96+I97+I99+I102+I103+I104+SUM(I100:I101)</f>
        <v>0</v>
      </c>
      <c r="I106" s="48"/>
      <c r="J106" s="48">
        <f>K96+K97+K99+K102+K103+K104+SUM(K100:K101)</f>
        <v>0</v>
      </c>
      <c r="K106" s="48"/>
      <c r="O106" s="26">
        <f>I96+I97+I99+I102+I103+I104+SUM(I100:I101)</f>
        <v>0</v>
      </c>
      <c r="P106" s="26">
        <f>K96+K97+K99+K102+K103+K104+SUM(K100:K101)</f>
        <v>0</v>
      </c>
      <c r="X106">
        <f>IF(Source!BK45&lt;=1,I96+I97+I99+I102+I103+I104-0, 0)</f>
        <v>0</v>
      </c>
      <c r="Y106">
        <f>IF(Source!BK45=2,I96+I97+I99+I102+I103+I104-0, 0)</f>
        <v>0</v>
      </c>
      <c r="Z106">
        <f>IF(Source!BK45=3,I96+I97+I99+I102+I103+I104-0, 0)</f>
        <v>0</v>
      </c>
      <c r="AA106">
        <f>IF(Source!BK45=4,I96+I97+I99+I102+I103+I104,0)</f>
        <v>0</v>
      </c>
    </row>
    <row r="107" spans="1:35" hidden="1" x14ac:dyDescent="0.2"/>
    <row r="108" spans="1:35" ht="42.75" x14ac:dyDescent="0.2">
      <c r="A108" s="21">
        <v>8</v>
      </c>
      <c r="B108" s="21" t="s">
        <v>388</v>
      </c>
      <c r="C108" s="21" t="s">
        <v>60</v>
      </c>
      <c r="D108" s="23" t="str">
        <f>Source!H48</f>
        <v>1  ШТ.</v>
      </c>
      <c r="E108" s="22">
        <f>Source!I48</f>
        <v>2</v>
      </c>
      <c r="F108" s="25"/>
      <c r="G108" s="24"/>
      <c r="H108" s="22"/>
      <c r="I108" s="25"/>
      <c r="J108" s="22"/>
      <c r="K108" s="25"/>
      <c r="Q108">
        <f>ROUND((Source!DP48/100)*ROUND((ROUND((Source!AH48*Source!AX48*Source!I48),2)),2), 2)</f>
        <v>10.76</v>
      </c>
      <c r="R108">
        <f>Source!Z48</f>
        <v>410.86</v>
      </c>
      <c r="S108">
        <f>ROUND((Source!DQ48/100)*ROUND((ROUND((Source!AH48*Source!AX48*Source!I48),2)),2), 2)</f>
        <v>11.41</v>
      </c>
      <c r="T108">
        <f>Source!AA48</f>
        <v>193.35</v>
      </c>
      <c r="U108">
        <f>ROUND((175/100)*ROUND((ROUND((Source!AG48*Source!AX48*Source!I48),2)),2), 2)</f>
        <v>38.96</v>
      </c>
      <c r="V108">
        <f>ROUND((160/100)*ROUND(ROUND((ROUND((Source!AG48*Source!AX48*Source!I48),2)*Source!BU48),2), 2), 2)</f>
        <v>1703.15</v>
      </c>
      <c r="AI108">
        <v>0</v>
      </c>
    </row>
    <row r="109" spans="1:35" ht="14.25" x14ac:dyDescent="0.2">
      <c r="A109" s="21"/>
      <c r="B109" s="21"/>
      <c r="C109" s="21" t="s">
        <v>374</v>
      </c>
      <c r="D109" s="23"/>
      <c r="E109" s="22"/>
      <c r="F109" s="25">
        <f>Source!AQ48</f>
        <v>3.28</v>
      </c>
      <c r="G109" s="24" t="str">
        <f>Source!DI48</f>
        <v>*1,1</v>
      </c>
      <c r="H109" s="22">
        <f>Source!AX48</f>
        <v>1</v>
      </c>
      <c r="I109" s="25">
        <f>ROUND((ROUND((Source!AH48*Source!AX48*Source!I48),2)),2)</f>
        <v>7.22</v>
      </c>
      <c r="J109" s="22">
        <f>IF(Source!BC48&lt;&gt; 0, Source!BC48, 1)</f>
        <v>47.82</v>
      </c>
      <c r="K109" s="25">
        <f>Source!U48</f>
        <v>345.26</v>
      </c>
      <c r="W109">
        <f>I109</f>
        <v>7.22</v>
      </c>
    </row>
    <row r="110" spans="1:35" ht="14.25" x14ac:dyDescent="0.2">
      <c r="A110" s="21"/>
      <c r="B110" s="21"/>
      <c r="C110" s="21" t="s">
        <v>383</v>
      </c>
      <c r="D110" s="23"/>
      <c r="E110" s="22"/>
      <c r="F110" s="25">
        <f>Source!AO48</f>
        <v>512.80999999999995</v>
      </c>
      <c r="G110" s="24" t="str">
        <f>Source!DG48</f>
        <v>*1,1</v>
      </c>
      <c r="H110" s="22">
        <f>Source!AX48</f>
        <v>1</v>
      </c>
      <c r="I110" s="25">
        <f>(ROUND((ROUND((((Source!EV48*1.1))*Source!AX48*Source!I48),2)),2)+ROUND((ROUND(((Source!AG48-((Source!EW48*1.1)))*Source!AX48*Source!I48),2)),2))</f>
        <v>1128.18</v>
      </c>
      <c r="J110" s="22">
        <f>IF(Source!BD48&lt;&gt; 0, Source!BD48, 1)</f>
        <v>9.91</v>
      </c>
      <c r="K110" s="25">
        <f>Source!S48</f>
        <v>11180.26</v>
      </c>
    </row>
    <row r="111" spans="1:35" ht="14.25" x14ac:dyDescent="0.2">
      <c r="A111" s="21"/>
      <c r="B111" s="21"/>
      <c r="C111" s="21" t="s">
        <v>384</v>
      </c>
      <c r="D111" s="23"/>
      <c r="E111" s="22"/>
      <c r="F111" s="25">
        <f>Source!AP48</f>
        <v>10.119999999999999</v>
      </c>
      <c r="G111" s="24" t="str">
        <f>Source!DH48</f>
        <v>*1,1</v>
      </c>
      <c r="H111" s="22">
        <f>Source!AX48</f>
        <v>1</v>
      </c>
      <c r="I111" s="32">
        <f>ROUND((ROUND((Source!AG48*Source!AX48*Source!I48),2)),2)</f>
        <v>22.26</v>
      </c>
      <c r="J111" s="22">
        <f>IF(Source!BU48&lt;&gt; 0, Source!BU48, 1)</f>
        <v>47.82</v>
      </c>
      <c r="K111" s="32">
        <f>Source!T48</f>
        <v>1064.47</v>
      </c>
      <c r="W111">
        <f>I111</f>
        <v>22.26</v>
      </c>
    </row>
    <row r="112" spans="1:35" ht="14.25" x14ac:dyDescent="0.2">
      <c r="A112" s="21"/>
      <c r="B112" s="21"/>
      <c r="C112" s="21" t="s">
        <v>375</v>
      </c>
      <c r="D112" s="23" t="s">
        <v>376</v>
      </c>
      <c r="E112" s="22">
        <f>Source!DP48</f>
        <v>149</v>
      </c>
      <c r="F112" s="25"/>
      <c r="G112" s="24"/>
      <c r="H112" s="22"/>
      <c r="I112" s="25">
        <f>SUM(Q108:Q111)</f>
        <v>10.76</v>
      </c>
      <c r="J112" s="22">
        <f>Source!CB48</f>
        <v>119</v>
      </c>
      <c r="K112" s="25">
        <f>SUM(R108:R111)</f>
        <v>410.86</v>
      </c>
    </row>
    <row r="113" spans="1:35" ht="14.25" x14ac:dyDescent="0.2">
      <c r="A113" s="21"/>
      <c r="B113" s="21"/>
      <c r="C113" s="21" t="s">
        <v>377</v>
      </c>
      <c r="D113" s="23" t="s">
        <v>376</v>
      </c>
      <c r="E113" s="22">
        <f>Source!DQ48</f>
        <v>158</v>
      </c>
      <c r="F113" s="25"/>
      <c r="G113" s="24"/>
      <c r="H113" s="22"/>
      <c r="I113" s="25">
        <f>SUM(S108:S112)</f>
        <v>11.41</v>
      </c>
      <c r="J113" s="22">
        <f>Source!CC48</f>
        <v>56</v>
      </c>
      <c r="K113" s="25">
        <f>SUM(T108:T112)</f>
        <v>193.35</v>
      </c>
    </row>
    <row r="114" spans="1:35" ht="14.25" x14ac:dyDescent="0.2">
      <c r="A114" s="21"/>
      <c r="B114" s="21"/>
      <c r="C114" s="21" t="s">
        <v>385</v>
      </c>
      <c r="D114" s="23" t="s">
        <v>376</v>
      </c>
      <c r="E114" s="22">
        <f>175</f>
        <v>175</v>
      </c>
      <c r="F114" s="25"/>
      <c r="G114" s="24"/>
      <c r="H114" s="22"/>
      <c r="I114" s="25">
        <f>SUM(U108:U113)</f>
        <v>38.96</v>
      </c>
      <c r="J114" s="22">
        <f>160</f>
        <v>160</v>
      </c>
      <c r="K114" s="25">
        <f>SUM(V108:V113)</f>
        <v>1703.15</v>
      </c>
    </row>
    <row r="115" spans="1:35" ht="14.25" x14ac:dyDescent="0.2">
      <c r="A115" s="27"/>
      <c r="B115" s="27"/>
      <c r="C115" s="27" t="s">
        <v>378</v>
      </c>
      <c r="D115" s="28" t="s">
        <v>379</v>
      </c>
      <c r="E115" s="29">
        <f>Source!AS48</f>
        <v>0.26</v>
      </c>
      <c r="F115" s="30"/>
      <c r="G115" s="31" t="str">
        <f>Source!DK48</f>
        <v>*1,1</v>
      </c>
      <c r="H115" s="29">
        <f>Source!AX48</f>
        <v>1</v>
      </c>
      <c r="I115" s="30">
        <f>Source!W48</f>
        <v>0.56999999999999995</v>
      </c>
      <c r="J115" s="29"/>
      <c r="K115" s="30"/>
      <c r="AB115" s="26">
        <f>I115</f>
        <v>0.56999999999999995</v>
      </c>
    </row>
    <row r="116" spans="1:35" ht="15" x14ac:dyDescent="0.25">
      <c r="C116" s="15" t="s">
        <v>380</v>
      </c>
      <c r="H116" s="48">
        <f>I109+I110+I112+I113+I114+0</f>
        <v>1196.53</v>
      </c>
      <c r="I116" s="48"/>
      <c r="J116" s="48">
        <f>K109+K110+K112+K113+K114+0</f>
        <v>13832.88</v>
      </c>
      <c r="K116" s="48"/>
      <c r="O116" s="26">
        <f>I109+I110+I112+I113+I114+0</f>
        <v>1196.53</v>
      </c>
      <c r="P116" s="26">
        <f>K109+K110+K112+K113+K114+0</f>
        <v>13832.88</v>
      </c>
      <c r="X116">
        <f>IF(Source!BK48&lt;=1,I109+I110+I112+I113+I114-0, 0)</f>
        <v>1196.53</v>
      </c>
      <c r="Y116">
        <f>IF(Source!BK48=2,I109+I110+I112+I113+I114-0, 0)</f>
        <v>0</v>
      </c>
      <c r="Z116">
        <f>IF(Source!BK48=3,I109+I110+I112+I113+I114-0, 0)</f>
        <v>0</v>
      </c>
      <c r="AA116">
        <f>IF(Source!BK48=4,I109+I110+I112+I113+I114,0)</f>
        <v>0</v>
      </c>
    </row>
    <row r="117" spans="1:35" hidden="1" x14ac:dyDescent="0.2"/>
    <row r="118" spans="1:35" hidden="1" x14ac:dyDescent="0.2"/>
    <row r="119" spans="1:35" ht="15" hidden="1" x14ac:dyDescent="0.25">
      <c r="B119" s="47" t="str">
        <f>Source!G49</f>
        <v>Устройство ЗП №5 1 скв. х 3тр. L=90м</v>
      </c>
      <c r="C119" s="47"/>
      <c r="D119" s="47"/>
      <c r="E119" s="47"/>
      <c r="F119" s="47"/>
      <c r="G119" s="47"/>
      <c r="H119" s="47"/>
      <c r="I119" s="47"/>
      <c r="J119" s="47"/>
    </row>
    <row r="120" spans="1:35" ht="41.25" hidden="1" x14ac:dyDescent="0.2">
      <c r="A120" s="27">
        <v>9</v>
      </c>
      <c r="B120" s="27" t="str">
        <f>Source!F55</f>
        <v>Цена поставщика</v>
      </c>
      <c r="C120" s="27" t="s">
        <v>389</v>
      </c>
      <c r="D120" s="28" t="str">
        <f>Source!H55</f>
        <v>м</v>
      </c>
      <c r="E120" s="29">
        <f>Source!I55</f>
        <v>0</v>
      </c>
      <c r="F120" s="30">
        <f>Source!AN55</f>
        <v>95.1</v>
      </c>
      <c r="G120" s="31" t="str">
        <f>Source!DF55</f>
        <v>*1,02</v>
      </c>
      <c r="H120" s="29">
        <f>Source!AY55</f>
        <v>1</v>
      </c>
      <c r="I120" s="30">
        <f>ROUND((ROUND((Source!AE55*Source!AY55*Source!I55),2)),2)</f>
        <v>0</v>
      </c>
      <c r="J120" s="29">
        <f>IF(Source!BE55&lt;&gt; 0, Source!BE55, 1)</f>
        <v>9.8800000000000008</v>
      </c>
      <c r="K120" s="30">
        <f>Source!R55</f>
        <v>0</v>
      </c>
      <c r="Q120">
        <f>ROUND((Source!DP55/100)*ROUND((ROUND((Source!AH55*Source!AX55*Source!I55),2)),2), 2)</f>
        <v>0</v>
      </c>
      <c r="R120">
        <f>Source!Z55</f>
        <v>0</v>
      </c>
      <c r="S120">
        <f>ROUND((Source!DQ55/100)*ROUND((ROUND((Source!AH55*Source!AX55*Source!I55),2)),2), 2)</f>
        <v>0</v>
      </c>
      <c r="T120">
        <f>Source!AA55</f>
        <v>0</v>
      </c>
      <c r="U120">
        <f>ROUND((175/100)*ROUND((ROUND((Source!AG55*Source!AX55*Source!I55),2)),2), 2)</f>
        <v>0</v>
      </c>
      <c r="V120">
        <f>ROUND((160/100)*ROUND(ROUND((ROUND((Source!AG55*Source!AX55*Source!I55),2)*Source!BU55),2), 2), 2)</f>
        <v>0</v>
      </c>
      <c r="AI120">
        <v>3</v>
      </c>
    </row>
    <row r="121" spans="1:35" ht="15" hidden="1" x14ac:dyDescent="0.25">
      <c r="C121" s="15" t="s">
        <v>380</v>
      </c>
      <c r="H121" s="48">
        <f>I120+0</f>
        <v>0</v>
      </c>
      <c r="I121" s="48"/>
      <c r="J121" s="48">
        <f>K120+0</f>
        <v>0</v>
      </c>
      <c r="K121" s="48"/>
      <c r="O121" s="26">
        <f>I120+0</f>
        <v>0</v>
      </c>
      <c r="P121" s="26">
        <f>K120+0</f>
        <v>0</v>
      </c>
      <c r="X121">
        <f>IF(Source!BK55&lt;=1,I120-0, 0)</f>
        <v>0</v>
      </c>
      <c r="Y121">
        <f>IF(Source!BK55=2,I120-0, 0)</f>
        <v>0</v>
      </c>
      <c r="Z121">
        <f>IF(Source!BK55=3,I120-0, 0)</f>
        <v>0</v>
      </c>
      <c r="AA121">
        <f>IF(Source!BK55=4,I120,0)</f>
        <v>0</v>
      </c>
    </row>
    <row r="122" spans="1:35" hidden="1" x14ac:dyDescent="0.2"/>
    <row r="123" spans="1:35" ht="42.75" hidden="1" x14ac:dyDescent="0.2">
      <c r="A123" s="21">
        <v>10</v>
      </c>
      <c r="B123" s="21" t="s">
        <v>390</v>
      </c>
      <c r="C123" s="21" t="s">
        <v>82</v>
      </c>
      <c r="D123" s="23" t="str">
        <f>Source!H57</f>
        <v>1 стык</v>
      </c>
      <c r="E123" s="22">
        <f>Source!I57</f>
        <v>0</v>
      </c>
      <c r="F123" s="25"/>
      <c r="G123" s="24"/>
      <c r="H123" s="22"/>
      <c r="I123" s="25"/>
      <c r="J123" s="22"/>
      <c r="K123" s="25"/>
      <c r="Q123">
        <f>ROUND((Source!DP57/100)*ROUND((ROUND((Source!AH57*Source!AX57*Source!I57),2)),2), 2)</f>
        <v>0</v>
      </c>
      <c r="R123">
        <f>Source!Z57</f>
        <v>0</v>
      </c>
      <c r="S123">
        <f>ROUND((Source!DQ57/100)*ROUND((ROUND((Source!AH57*Source!AX57*Source!I57),2)),2), 2)</f>
        <v>0</v>
      </c>
      <c r="T123">
        <f>Source!AA57</f>
        <v>0</v>
      </c>
      <c r="U123">
        <f>ROUND((175/100)*ROUND((ROUND((Source!AG57*Source!AX57*Source!I57),2)),2), 2)</f>
        <v>0</v>
      </c>
      <c r="V123">
        <f>ROUND((160/100)*ROUND(ROUND((ROUND((Source!AG57*Source!AX57*Source!I57),2)*Source!BU57),2), 2), 2)</f>
        <v>0</v>
      </c>
      <c r="AI123">
        <v>0</v>
      </c>
    </row>
    <row r="124" spans="1:35" ht="14.25" hidden="1" x14ac:dyDescent="0.2">
      <c r="A124" s="21"/>
      <c r="B124" s="21"/>
      <c r="C124" s="21" t="s">
        <v>374</v>
      </c>
      <c r="D124" s="23"/>
      <c r="E124" s="22"/>
      <c r="F124" s="25">
        <f>Source!AQ57</f>
        <v>14.83</v>
      </c>
      <c r="G124" s="24" t="str">
        <f>Source!DI57</f>
        <v>*1,1</v>
      </c>
      <c r="H124" s="22">
        <f>Source!AX57</f>
        <v>1</v>
      </c>
      <c r="I124" s="25">
        <f>ROUND((ROUND((Source!AH57*Source!AX57*Source!I57),2)),2)</f>
        <v>0</v>
      </c>
      <c r="J124" s="22">
        <f>IF(Source!BC57&lt;&gt; 0, Source!BC57, 1)</f>
        <v>47.82</v>
      </c>
      <c r="K124" s="25">
        <f>Source!U57</f>
        <v>0</v>
      </c>
      <c r="W124">
        <f>I124</f>
        <v>0</v>
      </c>
    </row>
    <row r="125" spans="1:35" ht="14.25" hidden="1" x14ac:dyDescent="0.2">
      <c r="A125" s="21"/>
      <c r="B125" s="21"/>
      <c r="C125" s="21" t="s">
        <v>383</v>
      </c>
      <c r="D125" s="23"/>
      <c r="E125" s="22"/>
      <c r="F125" s="25">
        <f>Source!AO57</f>
        <v>2.25</v>
      </c>
      <c r="G125" s="24" t="str">
        <f>Source!DG57</f>
        <v>*1,1</v>
      </c>
      <c r="H125" s="22">
        <f>Source!AX57</f>
        <v>1</v>
      </c>
      <c r="I125" s="25">
        <f>(ROUND((ROUND((((Source!EV57*1.1))*Source!AX57*Source!I57),2)),2)+ROUND((ROUND(((Source!AG57-((Source!EW57*1.1)))*Source!AX57*Source!I57),2)),2))</f>
        <v>0</v>
      </c>
      <c r="J125" s="22">
        <f>IF(Source!BD57&lt;&gt; 0, Source!BD57, 1)</f>
        <v>9.14</v>
      </c>
      <c r="K125" s="25">
        <f>Source!S57</f>
        <v>0</v>
      </c>
    </row>
    <row r="126" spans="1:35" ht="14.25" hidden="1" x14ac:dyDescent="0.2">
      <c r="A126" s="21"/>
      <c r="B126" s="21"/>
      <c r="C126" s="21" t="s">
        <v>387</v>
      </c>
      <c r="D126" s="23"/>
      <c r="E126" s="22"/>
      <c r="F126" s="25">
        <f>Source!AN57</f>
        <v>0.91</v>
      </c>
      <c r="G126" s="24" t="str">
        <f>Source!DF57</f>
        <v/>
      </c>
      <c r="H126" s="22">
        <f>Source!AY57</f>
        <v>1</v>
      </c>
      <c r="I126" s="25">
        <f>ROUND((ROUND((Source!AE57*Source!AY57*Source!I57),2)),2)</f>
        <v>0</v>
      </c>
      <c r="J126" s="22">
        <f>IF(Source!BE57&lt;&gt; 0, Source!BE57, 1)</f>
        <v>99.62</v>
      </c>
      <c r="K126" s="25">
        <f>Source!R57</f>
        <v>0</v>
      </c>
    </row>
    <row r="127" spans="1:35" ht="14.25" hidden="1" x14ac:dyDescent="0.2">
      <c r="A127" s="21"/>
      <c r="B127" s="21"/>
      <c r="C127" s="21" t="s">
        <v>375</v>
      </c>
      <c r="D127" s="23" t="s">
        <v>376</v>
      </c>
      <c r="E127" s="22">
        <f>Source!DP57</f>
        <v>133</v>
      </c>
      <c r="F127" s="25"/>
      <c r="G127" s="24"/>
      <c r="H127" s="22"/>
      <c r="I127" s="25">
        <f>SUM(Q123:Q126)</f>
        <v>0</v>
      </c>
      <c r="J127" s="22">
        <f>Source!CB57</f>
        <v>109</v>
      </c>
      <c r="K127" s="25">
        <f>SUM(R123:R126)</f>
        <v>0</v>
      </c>
    </row>
    <row r="128" spans="1:35" ht="14.25" hidden="1" x14ac:dyDescent="0.2">
      <c r="A128" s="21"/>
      <c r="B128" s="21"/>
      <c r="C128" s="21" t="s">
        <v>377</v>
      </c>
      <c r="D128" s="23" t="s">
        <v>376</v>
      </c>
      <c r="E128" s="22">
        <f>Source!DQ57</f>
        <v>113</v>
      </c>
      <c r="F128" s="25"/>
      <c r="G128" s="24"/>
      <c r="H128" s="22"/>
      <c r="I128" s="25">
        <f>SUM(S123:S127)</f>
        <v>0</v>
      </c>
      <c r="J128" s="22">
        <f>Source!CC57</f>
        <v>54</v>
      </c>
      <c r="K128" s="25">
        <f>SUM(T123:T127)</f>
        <v>0</v>
      </c>
    </row>
    <row r="129" spans="1:35" ht="14.25" hidden="1" x14ac:dyDescent="0.2">
      <c r="A129" s="27"/>
      <c r="B129" s="27"/>
      <c r="C129" s="27" t="s">
        <v>378</v>
      </c>
      <c r="D129" s="28" t="s">
        <v>379</v>
      </c>
      <c r="E129" s="29">
        <f>Source!AS57</f>
        <v>1.1499999999999999</v>
      </c>
      <c r="F129" s="30"/>
      <c r="G129" s="31" t="str">
        <f>Source!DK57</f>
        <v>*1,1</v>
      </c>
      <c r="H129" s="29">
        <f>Source!AX57</f>
        <v>1</v>
      </c>
      <c r="I129" s="30">
        <f>Source!W57</f>
        <v>0</v>
      </c>
      <c r="J129" s="29"/>
      <c r="K129" s="30"/>
      <c r="AB129" s="26">
        <f>I129</f>
        <v>0</v>
      </c>
    </row>
    <row r="130" spans="1:35" ht="15" hidden="1" x14ac:dyDescent="0.25">
      <c r="C130" s="15" t="s">
        <v>380</v>
      </c>
      <c r="H130" s="48">
        <f>I124+I125+I126+I127+I128+0</f>
        <v>0</v>
      </c>
      <c r="I130" s="48"/>
      <c r="J130" s="48">
        <f>K124+K125+K126+K127+K128+0</f>
        <v>0</v>
      </c>
      <c r="K130" s="48"/>
      <c r="O130" s="26">
        <f>I124+I125+I126+I127+I128+0</f>
        <v>0</v>
      </c>
      <c r="P130" s="26">
        <f>K124+K125+K126+K127+K128+0</f>
        <v>0</v>
      </c>
      <c r="X130">
        <f>IF(Source!BK57&lt;=1,I124+I125+I126+I127+I128-0, 0)</f>
        <v>0</v>
      </c>
      <c r="Y130">
        <f>IF(Source!BK57=2,I124+I125+I126+I127+I128-0, 0)</f>
        <v>0</v>
      </c>
      <c r="Z130">
        <f>IF(Source!BK57=3,I124+I125+I126+I127+I128-0, 0)</f>
        <v>0</v>
      </c>
      <c r="AA130">
        <f>IF(Source!BK57=4,I124+I125+I126+I127+I128,0)</f>
        <v>0</v>
      </c>
    </row>
    <row r="133" spans="1:35" ht="15" x14ac:dyDescent="0.25">
      <c r="A133" s="51" t="str">
        <f>CONCATENATE("Итого по разделу: ",IF(Source!G59&lt;&gt;"Новый раздел", Source!G59, ""))</f>
        <v>Итого по разделу: Строительные работы</v>
      </c>
      <c r="B133" s="51"/>
      <c r="C133" s="51"/>
      <c r="D133" s="51"/>
      <c r="E133" s="51"/>
      <c r="F133" s="51"/>
      <c r="G133" s="51"/>
      <c r="H133" s="49">
        <f>SUM(O31:O132)</f>
        <v>2870.09</v>
      </c>
      <c r="I133" s="50"/>
      <c r="J133" s="49">
        <f>SUM(P31:P132)</f>
        <v>46109.2</v>
      </c>
      <c r="K133" s="50"/>
    </row>
    <row r="134" spans="1:35" hidden="1" x14ac:dyDescent="0.2">
      <c r="A134" t="s">
        <v>391</v>
      </c>
      <c r="H134">
        <f>SUM(AC31:AC133)</f>
        <v>0</v>
      </c>
      <c r="J134">
        <f>SUM(AD31:AD133)</f>
        <v>0</v>
      </c>
    </row>
    <row r="135" spans="1:35" hidden="1" x14ac:dyDescent="0.2">
      <c r="A135" t="s">
        <v>392</v>
      </c>
      <c r="H135">
        <f>SUM(AE31:AE134)</f>
        <v>0</v>
      </c>
      <c r="J135">
        <f>SUM(AF31:AF134)</f>
        <v>0</v>
      </c>
    </row>
    <row r="137" spans="1:35" ht="16.5" x14ac:dyDescent="0.25">
      <c r="A137" s="36" t="str">
        <f>CONCATENATE("Раздел: ",IF(Source!G89&lt;&gt;"Новый раздел", Source!G89, ""))</f>
        <v>Раздел: Монтажные работы</v>
      </c>
      <c r="B137" s="36"/>
      <c r="C137" s="36"/>
      <c r="D137" s="36"/>
      <c r="E137" s="36"/>
      <c r="F137" s="36"/>
      <c r="G137" s="36"/>
      <c r="H137" s="36"/>
      <c r="I137" s="36"/>
      <c r="J137" s="36"/>
      <c r="K137" s="36"/>
    </row>
    <row r="138" spans="1:35" ht="42.75" x14ac:dyDescent="0.2">
      <c r="A138" s="21">
        <v>11</v>
      </c>
      <c r="B138" s="21" t="s">
        <v>393</v>
      </c>
      <c r="C138" s="21" t="s">
        <v>144</v>
      </c>
      <c r="D138" s="23" t="str">
        <f>Source!H93</f>
        <v>100 М КАБЕЛЯ</v>
      </c>
      <c r="E138" s="22">
        <f>Source!I93</f>
        <v>30.542400000000001</v>
      </c>
      <c r="F138" s="25"/>
      <c r="G138" s="24"/>
      <c r="H138" s="22"/>
      <c r="I138" s="25"/>
      <c r="J138" s="22"/>
      <c r="K138" s="25"/>
      <c r="Q138">
        <f>ROUND((Source!DP93/100)*ROUND((ROUND((Source!AH93*Source!AX93*Source!I93),2)),2), 2)</f>
        <v>7324.71</v>
      </c>
      <c r="R138">
        <f>Source!Z93</f>
        <v>287719.84999999998</v>
      </c>
      <c r="S138">
        <f>ROUND((Source!DQ93/100)*ROUND((ROUND((Source!AH93*Source!AX93*Source!I93),2)),2), 2)</f>
        <v>4577.9399999999996</v>
      </c>
      <c r="T138">
        <f>Source!AA93</f>
        <v>134477.76000000001</v>
      </c>
      <c r="U138">
        <f>ROUND((175/100)*ROUND((ROUND((Source!AG93*Source!AX93*Source!I93),2)),2), 2)</f>
        <v>378.63</v>
      </c>
      <c r="V138">
        <f>ROUND((160/100)*ROUND(ROUND((ROUND((Source!AG93*Source!AX93*Source!I93),2)*Source!BU93),2), 2), 2)</f>
        <v>16554.14</v>
      </c>
      <c r="AI138">
        <v>0</v>
      </c>
    </row>
    <row r="139" spans="1:35" ht="14.25" x14ac:dyDescent="0.2">
      <c r="A139" s="21"/>
      <c r="B139" s="21"/>
      <c r="C139" s="21" t="s">
        <v>374</v>
      </c>
      <c r="D139" s="23"/>
      <c r="E139" s="22"/>
      <c r="F139" s="25">
        <f>Source!AQ93</f>
        <v>194.66</v>
      </c>
      <c r="G139" s="24" t="str">
        <f>Source!DI93</f>
        <v>*1,1</v>
      </c>
      <c r="H139" s="22">
        <f>Source!AX93</f>
        <v>1</v>
      </c>
      <c r="I139" s="25">
        <f>ROUND((ROUND((Source!AH93*Source!AX93*Source!I93),2)),2)</f>
        <v>6539.92</v>
      </c>
      <c r="J139" s="22">
        <f>IF(Source!BC93&lt;&gt; 0, Source!BC93, 1)</f>
        <v>47.82</v>
      </c>
      <c r="K139" s="25">
        <f>Source!U93</f>
        <v>312738.96999999997</v>
      </c>
      <c r="W139">
        <f>I139</f>
        <v>6539.92</v>
      </c>
    </row>
    <row r="140" spans="1:35" ht="14.25" x14ac:dyDescent="0.2">
      <c r="A140" s="21"/>
      <c r="B140" s="21"/>
      <c r="C140" s="21" t="s">
        <v>383</v>
      </c>
      <c r="D140" s="23"/>
      <c r="E140" s="22"/>
      <c r="F140" s="25">
        <f>Source!AO93</f>
        <v>52.8</v>
      </c>
      <c r="G140" s="24" t="str">
        <f>Source!DG93</f>
        <v>*1,1</v>
      </c>
      <c r="H140" s="22">
        <f>Source!AX93</f>
        <v>1</v>
      </c>
      <c r="I140" s="25">
        <f>(ROUND((ROUND((((Source!EV93*1.1))*Source!AX93*Source!I93),2)),2)+ROUND((ROUND(((Source!AG93-((Source!EW93*1.1)))*Source!AX93*Source!I93),2)),2))</f>
        <v>1773.9</v>
      </c>
      <c r="J140" s="22">
        <f>IF(Source!BD93&lt;&gt; 0, Source!BD93, 1)</f>
        <v>13.97</v>
      </c>
      <c r="K140" s="25">
        <f>Source!S93</f>
        <v>24781.38</v>
      </c>
    </row>
    <row r="141" spans="1:35" ht="14.25" x14ac:dyDescent="0.2">
      <c r="A141" s="21"/>
      <c r="B141" s="21"/>
      <c r="C141" s="21" t="s">
        <v>384</v>
      </c>
      <c r="D141" s="23"/>
      <c r="E141" s="22"/>
      <c r="F141" s="25">
        <f>Source!AP93</f>
        <v>6.44</v>
      </c>
      <c r="G141" s="24" t="str">
        <f>Source!DH93</f>
        <v>*1,1</v>
      </c>
      <c r="H141" s="22">
        <f>Source!AX93</f>
        <v>1</v>
      </c>
      <c r="I141" s="32">
        <f>ROUND((ROUND((Source!AG93*Source!AX93*Source!I93),2)),2)</f>
        <v>216.36</v>
      </c>
      <c r="J141" s="22">
        <f>IF(Source!BU93&lt;&gt; 0, Source!BU93, 1)</f>
        <v>47.82</v>
      </c>
      <c r="K141" s="32">
        <f>Source!T93</f>
        <v>10346.34</v>
      </c>
      <c r="W141">
        <f>I141</f>
        <v>216.36</v>
      </c>
    </row>
    <row r="142" spans="1:35" ht="14.25" x14ac:dyDescent="0.2">
      <c r="A142" s="21"/>
      <c r="B142" s="21"/>
      <c r="C142" s="21" t="s">
        <v>387</v>
      </c>
      <c r="D142" s="23"/>
      <c r="E142" s="22"/>
      <c r="F142" s="25">
        <f>Source!AN93</f>
        <v>52.94</v>
      </c>
      <c r="G142" s="24" t="str">
        <f>Source!DF93</f>
        <v/>
      </c>
      <c r="H142" s="22">
        <f>Source!AY93</f>
        <v>1</v>
      </c>
      <c r="I142" s="25">
        <f>ROUND((ROUND((Source!AE93*Source!AY93*Source!I93),2)),2)</f>
        <v>1616.91</v>
      </c>
      <c r="J142" s="22">
        <f>IF(Source!BE93&lt;&gt; 0, Source!BE93, 1)</f>
        <v>17.34</v>
      </c>
      <c r="K142" s="25">
        <f>Source!R93</f>
        <v>28037.22</v>
      </c>
    </row>
    <row r="143" spans="1:35" ht="14.25" x14ac:dyDescent="0.2">
      <c r="A143" s="21"/>
      <c r="B143" s="21"/>
      <c r="C143" s="21" t="s">
        <v>375</v>
      </c>
      <c r="D143" s="23" t="s">
        <v>376</v>
      </c>
      <c r="E143" s="22">
        <f>Source!DP93</f>
        <v>112</v>
      </c>
      <c r="F143" s="25"/>
      <c r="G143" s="24"/>
      <c r="H143" s="22"/>
      <c r="I143" s="25">
        <f>SUM(Q138:Q142)</f>
        <v>7324.71</v>
      </c>
      <c r="J143" s="22">
        <f>Source!CB93</f>
        <v>92</v>
      </c>
      <c r="K143" s="25">
        <f>SUM(R138:R142)</f>
        <v>287719.84999999998</v>
      </c>
    </row>
    <row r="144" spans="1:35" ht="14.25" x14ac:dyDescent="0.2">
      <c r="A144" s="21"/>
      <c r="B144" s="21"/>
      <c r="C144" s="21" t="s">
        <v>377</v>
      </c>
      <c r="D144" s="23" t="s">
        <v>376</v>
      </c>
      <c r="E144" s="22">
        <f>Source!DQ93</f>
        <v>70</v>
      </c>
      <c r="F144" s="25"/>
      <c r="G144" s="24"/>
      <c r="H144" s="22"/>
      <c r="I144" s="25">
        <f>SUM(S138:S143)</f>
        <v>4577.9399999999996</v>
      </c>
      <c r="J144" s="22">
        <f>Source!CC93</f>
        <v>43</v>
      </c>
      <c r="K144" s="25">
        <f>SUM(T138:T143)</f>
        <v>134477.76000000001</v>
      </c>
    </row>
    <row r="145" spans="1:35" ht="14.25" x14ac:dyDescent="0.2">
      <c r="A145" s="21"/>
      <c r="B145" s="21"/>
      <c r="C145" s="21" t="s">
        <v>385</v>
      </c>
      <c r="D145" s="23" t="s">
        <v>376</v>
      </c>
      <c r="E145" s="22">
        <f>175</f>
        <v>175</v>
      </c>
      <c r="F145" s="25"/>
      <c r="G145" s="24"/>
      <c r="H145" s="22"/>
      <c r="I145" s="25">
        <f>SUM(U138:U144)</f>
        <v>378.63</v>
      </c>
      <c r="J145" s="22">
        <f>160</f>
        <v>160</v>
      </c>
      <c r="K145" s="25">
        <f>SUM(V138:V144)</f>
        <v>16554.14</v>
      </c>
    </row>
    <row r="146" spans="1:35" ht="14.25" x14ac:dyDescent="0.2">
      <c r="A146" s="27"/>
      <c r="B146" s="27"/>
      <c r="C146" s="27" t="s">
        <v>378</v>
      </c>
      <c r="D146" s="28" t="s">
        <v>379</v>
      </c>
      <c r="E146" s="29">
        <f>Source!AS93</f>
        <v>15.8</v>
      </c>
      <c r="F146" s="30"/>
      <c r="G146" s="31" t="str">
        <f>Source!DK93</f>
        <v>*1,1</v>
      </c>
      <c r="H146" s="29">
        <f>Source!AX93</f>
        <v>1</v>
      </c>
      <c r="I146" s="30">
        <f>Source!W93</f>
        <v>530.83000000000004</v>
      </c>
      <c r="J146" s="29"/>
      <c r="K146" s="30"/>
      <c r="AB146" s="26">
        <f>I146</f>
        <v>530.83000000000004</v>
      </c>
    </row>
    <row r="147" spans="1:35" ht="15" x14ac:dyDescent="0.25">
      <c r="C147" s="15" t="s">
        <v>380</v>
      </c>
      <c r="H147" s="48">
        <f>I139+I140+I142+I143+I144+I145+0</f>
        <v>22212.01</v>
      </c>
      <c r="I147" s="48"/>
      <c r="J147" s="48">
        <f>K139+K140+K142+K143+K144+K145+0</f>
        <v>804309.32</v>
      </c>
      <c r="K147" s="48"/>
      <c r="O147" s="26">
        <f>I139+I140+I142+I143+I144+I145+0</f>
        <v>22212.01</v>
      </c>
      <c r="P147" s="26">
        <f>K139+K140+K142+K143+K144+K145+0</f>
        <v>804309.32</v>
      </c>
      <c r="X147">
        <f>IF(Source!BK93&lt;=1,I139+I140+I142+I143+I144+I145-0, 0)</f>
        <v>0</v>
      </c>
      <c r="Y147">
        <f>IF(Source!BK93=2,I139+I140+I142+I143+I144+I145-0, 0)</f>
        <v>22212.01</v>
      </c>
      <c r="Z147">
        <f>IF(Source!BK93=3,I139+I140+I142+I143+I144+I145-0, 0)</f>
        <v>0</v>
      </c>
      <c r="AA147">
        <f>IF(Source!BK93=4,I139+I140+I142+I143+I144+I145,0)</f>
        <v>0</v>
      </c>
    </row>
    <row r="149" spans="1:35" ht="99.75" x14ac:dyDescent="0.2">
      <c r="A149" s="27">
        <v>12</v>
      </c>
      <c r="B149" s="27" t="str">
        <f>Source!F94</f>
        <v>1.23-7-397</v>
      </c>
      <c r="C149" s="27" t="s">
        <v>152</v>
      </c>
      <c r="D149" s="28" t="str">
        <f>Source!H94</f>
        <v>км</v>
      </c>
      <c r="E149" s="29">
        <f>Source!I94</f>
        <v>3.1153200000000001</v>
      </c>
      <c r="F149" s="30">
        <f>Source!AN94</f>
        <v>109225.28</v>
      </c>
      <c r="G149" s="31" t="str">
        <f>Source!DF94</f>
        <v/>
      </c>
      <c r="H149" s="29">
        <f>Source!AY94</f>
        <v>1</v>
      </c>
      <c r="I149" s="30">
        <f>ROUND((ROUND((Source!AE94*Source!AY94*Source!I94),2)),2)</f>
        <v>340271.7</v>
      </c>
      <c r="J149" s="29">
        <f>IF(Source!BE94&lt;&gt; 0, Source!BE94, 1)</f>
        <v>8.99</v>
      </c>
      <c r="K149" s="30">
        <f>Source!R94</f>
        <v>3059042.58</v>
      </c>
      <c r="Q149">
        <f>ROUND((Source!DP94/100)*ROUND((ROUND((Source!AH94*Source!AX94*Source!I94),2)),2), 2)</f>
        <v>0</v>
      </c>
      <c r="R149">
        <f>Source!Z94</f>
        <v>0</v>
      </c>
      <c r="S149">
        <f>ROUND((Source!DQ94/100)*ROUND((ROUND((Source!AH94*Source!AX94*Source!I94),2)),2), 2)</f>
        <v>0</v>
      </c>
      <c r="T149">
        <f>Source!AA94</f>
        <v>0</v>
      </c>
      <c r="U149">
        <f>ROUND((175/100)*ROUND((ROUND((Source!AG94*Source!AX94*Source!I94),2)),2), 2)</f>
        <v>0</v>
      </c>
      <c r="V149">
        <f>ROUND((160/100)*ROUND(ROUND((ROUND((Source!AG94*Source!AX94*Source!I94),2)*Source!BU94),2), 2), 2)</f>
        <v>0</v>
      </c>
      <c r="AI149">
        <v>3</v>
      </c>
    </row>
    <row r="150" spans="1:35" ht="15" x14ac:dyDescent="0.25">
      <c r="C150" s="15" t="s">
        <v>380</v>
      </c>
      <c r="H150" s="48">
        <f>I149+0</f>
        <v>340271.7</v>
      </c>
      <c r="I150" s="48"/>
      <c r="J150" s="48">
        <f>K149+0</f>
        <v>3059042.58</v>
      </c>
      <c r="K150" s="48"/>
      <c r="O150" s="26">
        <f>I149+0</f>
        <v>340271.7</v>
      </c>
      <c r="P150" s="26">
        <f>K149+0</f>
        <v>3059042.58</v>
      </c>
      <c r="X150">
        <f>IF(Source!BK94&lt;=1,I149-0, 0)</f>
        <v>0</v>
      </c>
      <c r="Y150">
        <f>IF(Source!BK94=2,I149-0, 0)</f>
        <v>340271.7</v>
      </c>
      <c r="Z150">
        <f>IF(Source!BK94=3,I149-0, 0)</f>
        <v>0</v>
      </c>
      <c r="AA150">
        <f>IF(Source!BK94=4,I149,0)</f>
        <v>0</v>
      </c>
    </row>
    <row r="152" spans="1:35" ht="39.75" x14ac:dyDescent="0.2">
      <c r="A152" s="21">
        <v>13</v>
      </c>
      <c r="B152" s="21" t="s">
        <v>394</v>
      </c>
      <c r="C152" s="21" t="s">
        <v>163</v>
      </c>
      <c r="D152" s="23" t="str">
        <f>Source!H97</f>
        <v>100 компл.</v>
      </c>
      <c r="E152" s="22">
        <f>Source!I97</f>
        <v>0.16</v>
      </c>
      <c r="F152" s="25"/>
      <c r="G152" s="24"/>
      <c r="H152" s="22"/>
      <c r="I152" s="25"/>
      <c r="J152" s="22"/>
      <c r="K152" s="25"/>
      <c r="Q152">
        <f>ROUND((Source!DP97/100)*ROUND((ROUND((Source!AH97*Source!AX97*Source!I97),2)),2), 2)</f>
        <v>423.07</v>
      </c>
      <c r="R152">
        <f>Source!Z97</f>
        <v>16618.45</v>
      </c>
      <c r="S152">
        <f>ROUND((Source!DQ97/100)*ROUND((ROUND((Source!AH97*Source!AX97*Source!I97),2)),2), 2)</f>
        <v>264.42</v>
      </c>
      <c r="T152">
        <f>Source!AA97</f>
        <v>7767.32</v>
      </c>
      <c r="U152">
        <f>ROUND((175/100)*ROUND((ROUND((Source!AG97*Source!AX97*Source!I97),2)),2), 2)</f>
        <v>19.02</v>
      </c>
      <c r="V152">
        <f>ROUND((160/100)*ROUND(ROUND((ROUND((Source!AG97*Source!AX97*Source!I97),2)*Source!BU97),2), 2), 2)</f>
        <v>831.68</v>
      </c>
      <c r="AI152">
        <v>0</v>
      </c>
    </row>
    <row r="153" spans="1:35" ht="14.25" x14ac:dyDescent="0.2">
      <c r="A153" s="21"/>
      <c r="B153" s="21"/>
      <c r="C153" s="21" t="s">
        <v>374</v>
      </c>
      <c r="D153" s="23"/>
      <c r="E153" s="22"/>
      <c r="F153" s="25">
        <f>Source!AQ97</f>
        <v>2146.23</v>
      </c>
      <c r="G153" s="24" t="str">
        <f>Source!DI97</f>
        <v>*1,1</v>
      </c>
      <c r="H153" s="22">
        <f>Source!AX97</f>
        <v>1</v>
      </c>
      <c r="I153" s="25">
        <f>ROUND((ROUND((Source!AH97*Source!AX97*Source!I97),2)),2)</f>
        <v>377.74</v>
      </c>
      <c r="J153" s="22">
        <f>IF(Source!BC97&lt;&gt; 0, Source!BC97, 1)</f>
        <v>47.82</v>
      </c>
      <c r="K153" s="25">
        <f>Source!U97</f>
        <v>18063.53</v>
      </c>
      <c r="W153">
        <f>I153</f>
        <v>377.74</v>
      </c>
    </row>
    <row r="154" spans="1:35" ht="14.25" x14ac:dyDescent="0.2">
      <c r="A154" s="21"/>
      <c r="B154" s="21"/>
      <c r="C154" s="21" t="s">
        <v>383</v>
      </c>
      <c r="D154" s="23"/>
      <c r="E154" s="22"/>
      <c r="F154" s="25">
        <f>Source!AO97</f>
        <v>715.67</v>
      </c>
      <c r="G154" s="24" t="str">
        <f>Source!DG97</f>
        <v>*1,1</v>
      </c>
      <c r="H154" s="22">
        <f>Source!AX97</f>
        <v>1</v>
      </c>
      <c r="I154" s="25">
        <f>(ROUND((ROUND((((Source!EV97*1.1))*Source!AX97*Source!I97),2)),2)+ROUND((ROUND(((Source!AG97-((Source!EW97*1.1)))*Source!AX97*Source!I97),2)),2))</f>
        <v>125.96</v>
      </c>
      <c r="J154" s="22">
        <f>IF(Source!BD97&lt;&gt; 0, Source!BD97, 1)</f>
        <v>8.18</v>
      </c>
      <c r="K154" s="25">
        <f>Source!S97</f>
        <v>1030.3499999999999</v>
      </c>
    </row>
    <row r="155" spans="1:35" ht="14.25" x14ac:dyDescent="0.2">
      <c r="A155" s="21"/>
      <c r="B155" s="21"/>
      <c r="C155" s="21" t="s">
        <v>384</v>
      </c>
      <c r="D155" s="23"/>
      <c r="E155" s="22"/>
      <c r="F155" s="25">
        <f>Source!AP97</f>
        <v>61.76</v>
      </c>
      <c r="G155" s="24" t="str">
        <f>Source!DH97</f>
        <v>*1,1</v>
      </c>
      <c r="H155" s="22">
        <f>Source!AX97</f>
        <v>1</v>
      </c>
      <c r="I155" s="32">
        <f>ROUND((ROUND((Source!AG97*Source!AX97*Source!I97),2)),2)</f>
        <v>10.87</v>
      </c>
      <c r="J155" s="22">
        <f>IF(Source!BU97&lt;&gt; 0, Source!BU97, 1)</f>
        <v>47.82</v>
      </c>
      <c r="K155" s="32">
        <f>Source!T97</f>
        <v>519.79999999999995</v>
      </c>
      <c r="W155">
        <f>I155</f>
        <v>10.87</v>
      </c>
    </row>
    <row r="156" spans="1:35" ht="14.25" x14ac:dyDescent="0.2">
      <c r="A156" s="21"/>
      <c r="B156" s="21"/>
      <c r="C156" s="21" t="s">
        <v>387</v>
      </c>
      <c r="D156" s="23"/>
      <c r="E156" s="22"/>
      <c r="F156" s="25">
        <f>Source!AN97</f>
        <v>535.53</v>
      </c>
      <c r="G156" s="24" t="str">
        <f>Source!DF97</f>
        <v/>
      </c>
      <c r="H156" s="22">
        <f>Source!AY97</f>
        <v>1</v>
      </c>
      <c r="I156" s="25">
        <f>ROUND((ROUND((Source!AE97*Source!AY97*Source!I97),2)),2)</f>
        <v>85.68</v>
      </c>
      <c r="J156" s="22">
        <f>IF(Source!BE97&lt;&gt; 0, Source!BE97, 1)</f>
        <v>6.86</v>
      </c>
      <c r="K156" s="25">
        <f>Source!R97</f>
        <v>587.76</v>
      </c>
    </row>
    <row r="157" spans="1:35" ht="14.25" x14ac:dyDescent="0.2">
      <c r="A157" s="21"/>
      <c r="B157" s="21"/>
      <c r="C157" s="21" t="s">
        <v>375</v>
      </c>
      <c r="D157" s="23" t="s">
        <v>376</v>
      </c>
      <c r="E157" s="22">
        <f>Source!DP97</f>
        <v>112</v>
      </c>
      <c r="F157" s="25"/>
      <c r="G157" s="24"/>
      <c r="H157" s="22"/>
      <c r="I157" s="25">
        <f>SUM(Q152:Q156)</f>
        <v>423.07</v>
      </c>
      <c r="J157" s="22">
        <f>Source!CB97</f>
        <v>92</v>
      </c>
      <c r="K157" s="25">
        <f>SUM(R152:R156)</f>
        <v>16618.45</v>
      </c>
    </row>
    <row r="158" spans="1:35" ht="14.25" x14ac:dyDescent="0.2">
      <c r="A158" s="21"/>
      <c r="B158" s="21"/>
      <c r="C158" s="21" t="s">
        <v>377</v>
      </c>
      <c r="D158" s="23" t="s">
        <v>376</v>
      </c>
      <c r="E158" s="22">
        <f>Source!DQ97</f>
        <v>70</v>
      </c>
      <c r="F158" s="25"/>
      <c r="G158" s="24"/>
      <c r="H158" s="22"/>
      <c r="I158" s="25">
        <f>SUM(S152:S157)</f>
        <v>264.42</v>
      </c>
      <c r="J158" s="22">
        <f>Source!CC97</f>
        <v>43</v>
      </c>
      <c r="K158" s="25">
        <f>SUM(T152:T157)</f>
        <v>7767.32</v>
      </c>
    </row>
    <row r="159" spans="1:35" ht="14.25" x14ac:dyDescent="0.2">
      <c r="A159" s="21"/>
      <c r="B159" s="21"/>
      <c r="C159" s="21" t="s">
        <v>385</v>
      </c>
      <c r="D159" s="23" t="s">
        <v>376</v>
      </c>
      <c r="E159" s="22">
        <f>175</f>
        <v>175</v>
      </c>
      <c r="F159" s="25"/>
      <c r="G159" s="24"/>
      <c r="H159" s="22"/>
      <c r="I159" s="25">
        <f>SUM(U152:U158)</f>
        <v>19.02</v>
      </c>
      <c r="J159" s="22">
        <f>160</f>
        <v>160</v>
      </c>
      <c r="K159" s="25">
        <f>SUM(V152:V158)</f>
        <v>831.68</v>
      </c>
    </row>
    <row r="160" spans="1:35" ht="14.25" x14ac:dyDescent="0.2">
      <c r="A160" s="27"/>
      <c r="B160" s="27"/>
      <c r="C160" s="27" t="s">
        <v>378</v>
      </c>
      <c r="D160" s="28" t="s">
        <v>379</v>
      </c>
      <c r="E160" s="29">
        <f>Source!AS97</f>
        <v>155.88</v>
      </c>
      <c r="F160" s="30"/>
      <c r="G160" s="31" t="str">
        <f>Source!DK97</f>
        <v>*1,1</v>
      </c>
      <c r="H160" s="29">
        <f>Source!AX97</f>
        <v>1</v>
      </c>
      <c r="I160" s="30">
        <f>Source!W97</f>
        <v>27.43</v>
      </c>
      <c r="J160" s="29"/>
      <c r="K160" s="30"/>
      <c r="AB160" s="26">
        <f>I160</f>
        <v>27.43</v>
      </c>
    </row>
    <row r="161" spans="1:35" ht="15" x14ac:dyDescent="0.25">
      <c r="C161" s="15" t="s">
        <v>380</v>
      </c>
      <c r="H161" s="48">
        <f>I153+I154+I156+I157+I158+I159+0</f>
        <v>1295.8900000000001</v>
      </c>
      <c r="I161" s="48"/>
      <c r="J161" s="48">
        <f>K153+K154+K156+K157+K158+K159+0</f>
        <v>44899.09</v>
      </c>
      <c r="K161" s="48"/>
      <c r="O161" s="26">
        <f>I153+I154+I156+I157+I158+I159+0</f>
        <v>1295.8900000000001</v>
      </c>
      <c r="P161" s="26">
        <f>K153+K154+K156+K157+K158+K159+0</f>
        <v>44899.09</v>
      </c>
      <c r="X161">
        <f>IF(Source!BK97&lt;=1,I153+I154+I156+I157+I158+I159-0, 0)</f>
        <v>0</v>
      </c>
      <c r="Y161">
        <f>IF(Source!BK97=2,I153+I154+I156+I157+I158+I159-0, 0)</f>
        <v>1295.8900000000001</v>
      </c>
      <c r="Z161">
        <f>IF(Source!BK97=3,I153+I154+I156+I157+I158+I159-0, 0)</f>
        <v>0</v>
      </c>
      <c r="AA161">
        <f>IF(Source!BK97=4,I153+I154+I156+I157+I158+I159,0)</f>
        <v>0</v>
      </c>
    </row>
    <row r="163" spans="1:35" ht="28.5" x14ac:dyDescent="0.2">
      <c r="A163" s="27">
        <v>14</v>
      </c>
      <c r="B163" s="27" t="str">
        <f>Source!F98</f>
        <v>1.21-5-1069</v>
      </c>
      <c r="C163" s="27" t="s">
        <v>170</v>
      </c>
      <c r="D163" s="28" t="str">
        <f>Source!H98</f>
        <v>КОМПЛЕКТ</v>
      </c>
      <c r="E163" s="29">
        <f>Source!I98</f>
        <v>16</v>
      </c>
      <c r="F163" s="30">
        <f>Source!AN98</f>
        <v>153.63</v>
      </c>
      <c r="G163" s="31" t="str">
        <f>Source!DF98</f>
        <v/>
      </c>
      <c r="H163" s="29">
        <f>Source!AY98</f>
        <v>1</v>
      </c>
      <c r="I163" s="30">
        <f>ROUND((ROUND((Source!AE98*Source!AY98*Source!I98),2)),2)</f>
        <v>2458.08</v>
      </c>
      <c r="J163" s="29">
        <f>IF(Source!BE98&lt;&gt; 0, Source!BE98, 1)</f>
        <v>2.11</v>
      </c>
      <c r="K163" s="30">
        <f>Source!R98</f>
        <v>5186.55</v>
      </c>
      <c r="Q163">
        <f>ROUND((Source!DP98/100)*ROUND((ROUND((Source!AH98*Source!AX98*Source!I98),2)),2), 2)</f>
        <v>0</v>
      </c>
      <c r="R163">
        <f>Source!Z98</f>
        <v>0</v>
      </c>
      <c r="S163">
        <f>ROUND((Source!DQ98/100)*ROUND((ROUND((Source!AH98*Source!AX98*Source!I98),2)),2), 2)</f>
        <v>0</v>
      </c>
      <c r="T163">
        <f>Source!AA98</f>
        <v>0</v>
      </c>
      <c r="U163">
        <f>ROUND((175/100)*ROUND((ROUND((Source!AG98*Source!AX98*Source!I98),2)),2), 2)</f>
        <v>0</v>
      </c>
      <c r="V163">
        <f>ROUND((160/100)*ROUND(ROUND((ROUND((Source!AG98*Source!AX98*Source!I98),2)*Source!BU98),2), 2), 2)</f>
        <v>0</v>
      </c>
      <c r="AI163">
        <v>3</v>
      </c>
    </row>
    <row r="164" spans="1:35" ht="15" x14ac:dyDescent="0.25">
      <c r="C164" s="15" t="s">
        <v>380</v>
      </c>
      <c r="H164" s="48">
        <f>I163+0</f>
        <v>2458.08</v>
      </c>
      <c r="I164" s="48"/>
      <c r="J164" s="48">
        <f>K163+0</f>
        <v>5186.55</v>
      </c>
      <c r="K164" s="48"/>
      <c r="O164" s="26">
        <f>I163+0</f>
        <v>2458.08</v>
      </c>
      <c r="P164" s="26">
        <f>K163+0</f>
        <v>5186.55</v>
      </c>
      <c r="X164">
        <f>IF(Source!BK98&lt;=1,I163-0, 0)</f>
        <v>0</v>
      </c>
      <c r="Y164">
        <f>IF(Source!BK98=2,I163-0, 0)</f>
        <v>2458.08</v>
      </c>
      <c r="Z164">
        <f>IF(Source!BK98=3,I163-0, 0)</f>
        <v>0</v>
      </c>
      <c r="AA164">
        <f>IF(Source!BK98=4,I163,0)</f>
        <v>0</v>
      </c>
    </row>
    <row r="166" spans="1:35" ht="42.75" hidden="1" x14ac:dyDescent="0.2">
      <c r="A166" s="21">
        <v>15</v>
      </c>
      <c r="B166" s="21" t="s">
        <v>395</v>
      </c>
      <c r="C166" s="21" t="s">
        <v>175</v>
      </c>
      <c r="D166" s="23" t="str">
        <f>Source!H99</f>
        <v>1 канал</v>
      </c>
      <c r="E166" s="22">
        <f>Source!I99</f>
        <v>0</v>
      </c>
      <c r="F166" s="25"/>
      <c r="G166" s="24"/>
      <c r="H166" s="22"/>
      <c r="I166" s="25"/>
      <c r="J166" s="22"/>
      <c r="K166" s="25"/>
      <c r="Q166">
        <f>ROUND((Source!DP99/100)*ROUND((ROUND((Source!AH99*Source!AX99*Source!I99),2)),2), 2)</f>
        <v>0</v>
      </c>
      <c r="R166">
        <f>Source!Z99</f>
        <v>0</v>
      </c>
      <c r="S166">
        <f>ROUND((Source!DQ99/100)*ROUND((ROUND((Source!AH99*Source!AX99*Source!I99),2)),2), 2)</f>
        <v>0</v>
      </c>
      <c r="T166">
        <f>Source!AA99</f>
        <v>0</v>
      </c>
      <c r="U166">
        <f>ROUND((175/100)*ROUND((ROUND((Source!AG99*Source!AX99*Source!I99),2)),2), 2)</f>
        <v>0</v>
      </c>
      <c r="V166">
        <f>ROUND((160/100)*ROUND(ROUND((ROUND((Source!AG99*Source!AX99*Source!I99),2)*Source!BU99),2), 2), 2)</f>
        <v>0</v>
      </c>
      <c r="AI166">
        <v>0</v>
      </c>
    </row>
    <row r="167" spans="1:35" ht="14.25" hidden="1" x14ac:dyDescent="0.2">
      <c r="A167" s="21"/>
      <c r="B167" s="21"/>
      <c r="C167" s="21" t="s">
        <v>374</v>
      </c>
      <c r="D167" s="23"/>
      <c r="E167" s="22"/>
      <c r="F167" s="25">
        <f>Source!AQ99</f>
        <v>1.26</v>
      </c>
      <c r="G167" s="24" t="str">
        <f>Source!DI99</f>
        <v>*1,1</v>
      </c>
      <c r="H167" s="22">
        <f>Source!AX99</f>
        <v>1</v>
      </c>
      <c r="I167" s="25">
        <f>ROUND((ROUND((Source!AH99*Source!AX99*Source!I99),2)),2)</f>
        <v>0</v>
      </c>
      <c r="J167" s="22">
        <f>IF(Source!BC99&lt;&gt; 0, Source!BC99, 1)</f>
        <v>47.82</v>
      </c>
      <c r="K167" s="25">
        <f>Source!U99</f>
        <v>0</v>
      </c>
      <c r="W167">
        <f>I167</f>
        <v>0</v>
      </c>
    </row>
    <row r="168" spans="1:35" ht="14.25" hidden="1" x14ac:dyDescent="0.2">
      <c r="A168" s="21"/>
      <c r="B168" s="21"/>
      <c r="C168" s="21" t="s">
        <v>387</v>
      </c>
      <c r="D168" s="23"/>
      <c r="E168" s="22"/>
      <c r="F168" s="25">
        <f>Source!AN99</f>
        <v>11.3</v>
      </c>
      <c r="G168" s="24" t="str">
        <f>Source!DF99</f>
        <v/>
      </c>
      <c r="H168" s="22">
        <f>Source!AY99</f>
        <v>1</v>
      </c>
      <c r="I168" s="25">
        <f>ROUND((ROUND((Source!AE99*Source!AY99*Source!I99),2)),2)</f>
        <v>0</v>
      </c>
      <c r="J168" s="22">
        <f>IF(Source!BE99&lt;&gt; 0, Source!BE99, 1)</f>
        <v>9.8800000000000008</v>
      </c>
      <c r="K168" s="25">
        <f>Source!R99</f>
        <v>0</v>
      </c>
    </row>
    <row r="169" spans="1:35" ht="14.25" hidden="1" x14ac:dyDescent="0.2">
      <c r="A169" s="21"/>
      <c r="B169" s="21"/>
      <c r="C169" s="21" t="s">
        <v>375</v>
      </c>
      <c r="D169" s="23" t="s">
        <v>376</v>
      </c>
      <c r="E169" s="22">
        <f>Source!DP99</f>
        <v>112</v>
      </c>
      <c r="F169" s="25"/>
      <c r="G169" s="24"/>
      <c r="H169" s="22"/>
      <c r="I169" s="25">
        <f>SUM(Q166:Q168)</f>
        <v>0</v>
      </c>
      <c r="J169" s="22">
        <f>Source!CB99</f>
        <v>92</v>
      </c>
      <c r="K169" s="25">
        <f>SUM(R166:R168)</f>
        <v>0</v>
      </c>
    </row>
    <row r="170" spans="1:35" ht="14.25" hidden="1" x14ac:dyDescent="0.2">
      <c r="A170" s="21"/>
      <c r="B170" s="21"/>
      <c r="C170" s="21" t="s">
        <v>377</v>
      </c>
      <c r="D170" s="23" t="s">
        <v>376</v>
      </c>
      <c r="E170" s="22">
        <f>Source!DQ99</f>
        <v>70</v>
      </c>
      <c r="F170" s="25"/>
      <c r="G170" s="24"/>
      <c r="H170" s="22"/>
      <c r="I170" s="25">
        <f>SUM(S166:S169)</f>
        <v>0</v>
      </c>
      <c r="J170" s="22">
        <f>Source!CC99</f>
        <v>43</v>
      </c>
      <c r="K170" s="25">
        <f>SUM(T166:T169)</f>
        <v>0</v>
      </c>
    </row>
    <row r="171" spans="1:35" ht="14.25" hidden="1" x14ac:dyDescent="0.2">
      <c r="A171" s="27"/>
      <c r="B171" s="27"/>
      <c r="C171" s="27" t="s">
        <v>378</v>
      </c>
      <c r="D171" s="28" t="s">
        <v>379</v>
      </c>
      <c r="E171" s="29">
        <f>Source!AS99</f>
        <v>0.1</v>
      </c>
      <c r="F171" s="30"/>
      <c r="G171" s="31" t="str">
        <f>Source!DK99</f>
        <v>*1,1</v>
      </c>
      <c r="H171" s="29">
        <f>Source!AX99</f>
        <v>1</v>
      </c>
      <c r="I171" s="30">
        <f>Source!W99</f>
        <v>0</v>
      </c>
      <c r="J171" s="29"/>
      <c r="K171" s="30"/>
      <c r="AB171" s="26">
        <f>I171</f>
        <v>0</v>
      </c>
    </row>
    <row r="172" spans="1:35" ht="15" hidden="1" x14ac:dyDescent="0.25">
      <c r="C172" s="15" t="s">
        <v>380</v>
      </c>
      <c r="H172" s="48">
        <f>I167+I168+I169+I170+0</f>
        <v>0</v>
      </c>
      <c r="I172" s="48"/>
      <c r="J172" s="48">
        <f>K167+K168+K169+K170+0</f>
        <v>0</v>
      </c>
      <c r="K172" s="48"/>
      <c r="O172" s="26">
        <f>I167+I168+I169+I170+0</f>
        <v>0</v>
      </c>
      <c r="P172" s="26">
        <f>K167+K168+K169+K170+0</f>
        <v>0</v>
      </c>
      <c r="X172">
        <f>IF(Source!BK99&lt;=1,I167+I168+I169+I170-0, 0)</f>
        <v>0</v>
      </c>
      <c r="Y172">
        <f>IF(Source!BK99=2,I167+I168+I169+I170-0, 0)</f>
        <v>0</v>
      </c>
      <c r="Z172">
        <f>IF(Source!BK99=3,I167+I168+I169+I170-0, 0)</f>
        <v>0</v>
      </c>
      <c r="AA172">
        <f>IF(Source!BK99=4,I167+I168+I169+I170,0)</f>
        <v>0</v>
      </c>
    </row>
    <row r="173" spans="1:35" hidden="1" x14ac:dyDescent="0.2"/>
    <row r="174" spans="1:35" ht="28.5" hidden="1" x14ac:dyDescent="0.2">
      <c r="A174" s="27">
        <v>16</v>
      </c>
      <c r="B174" s="27" t="str">
        <f>Source!F101</f>
        <v>1.12-5-723</v>
      </c>
      <c r="C174" s="27" t="s">
        <v>189</v>
      </c>
      <c r="D174" s="28" t="str">
        <f>Source!H101</f>
        <v>шт.</v>
      </c>
      <c r="E174" s="29">
        <f>Source!I101</f>
        <v>0</v>
      </c>
      <c r="F174" s="30">
        <f>Source!AN101</f>
        <v>3.1</v>
      </c>
      <c r="G174" s="31" t="str">
        <f>Source!DF101</f>
        <v/>
      </c>
      <c r="H174" s="29">
        <f>Source!AY101</f>
        <v>1</v>
      </c>
      <c r="I174" s="30">
        <f>ROUND((ROUND((Source!AE101*Source!AY101*Source!I101),2)),2)</f>
        <v>0</v>
      </c>
      <c r="J174" s="29">
        <f>IF(Source!BE101&lt;&gt; 0, Source!BE101, 1)</f>
        <v>41.5</v>
      </c>
      <c r="K174" s="30">
        <f>Source!R101</f>
        <v>0</v>
      </c>
      <c r="Q174">
        <f>ROUND((Source!DP101/100)*ROUND((ROUND((Source!AH101*Source!AX101*Source!I101),2)),2), 2)</f>
        <v>0</v>
      </c>
      <c r="R174">
        <f>Source!Z101</f>
        <v>0</v>
      </c>
      <c r="S174">
        <f>ROUND((Source!DQ101/100)*ROUND((ROUND((Source!AH101*Source!AX101*Source!I101),2)),2), 2)</f>
        <v>0</v>
      </c>
      <c r="T174">
        <f>Source!AA101</f>
        <v>0</v>
      </c>
      <c r="U174">
        <f>ROUND((175/100)*ROUND((ROUND((Source!AG101*Source!AX101*Source!I101),2)),2), 2)</f>
        <v>0</v>
      </c>
      <c r="V174">
        <f>ROUND((160/100)*ROUND(ROUND((ROUND((Source!AG101*Source!AX101*Source!I101),2)*Source!BU101),2), 2), 2)</f>
        <v>0</v>
      </c>
      <c r="AI174">
        <v>3</v>
      </c>
    </row>
    <row r="175" spans="1:35" ht="15" hidden="1" x14ac:dyDescent="0.25">
      <c r="C175" s="15" t="s">
        <v>380</v>
      </c>
      <c r="H175" s="48">
        <f>I174+0</f>
        <v>0</v>
      </c>
      <c r="I175" s="48"/>
      <c r="J175" s="48">
        <f>K174+0</f>
        <v>0</v>
      </c>
      <c r="K175" s="48"/>
      <c r="O175" s="26">
        <f>I174+0</f>
        <v>0</v>
      </c>
      <c r="P175" s="26">
        <f>K174+0</f>
        <v>0</v>
      </c>
      <c r="X175">
        <f>IF(Source!BK101&lt;=1,I174-0, 0)</f>
        <v>0</v>
      </c>
      <c r="Y175">
        <f>IF(Source!BK101=2,I174-0, 0)</f>
        <v>0</v>
      </c>
      <c r="Z175">
        <f>IF(Source!BK101=3,I174-0, 0)</f>
        <v>0</v>
      </c>
      <c r="AA175">
        <f>IF(Source!BK101=4,I174,0)</f>
        <v>0</v>
      </c>
    </row>
    <row r="176" spans="1:35" hidden="1" x14ac:dyDescent="0.2"/>
    <row r="177" spans="1:11" hidden="1" x14ac:dyDescent="0.2"/>
    <row r="178" spans="1:11" ht="15" x14ac:dyDescent="0.25">
      <c r="A178" s="51" t="str">
        <f>CONCATENATE("Итого по разделу: ",IF(Source!G103&lt;&gt;"Новый раздел", Source!G103, ""))</f>
        <v>Итого по разделу: Монтажные работы</v>
      </c>
      <c r="B178" s="51"/>
      <c r="C178" s="51"/>
      <c r="D178" s="51"/>
      <c r="E178" s="51"/>
      <c r="F178" s="51"/>
      <c r="G178" s="51"/>
      <c r="H178" s="49">
        <f>SUM(O137:O177)</f>
        <v>366237.68</v>
      </c>
      <c r="I178" s="50"/>
      <c r="J178" s="49">
        <f>SUM(P137:P177)</f>
        <v>3913437.54</v>
      </c>
      <c r="K178" s="50"/>
    </row>
    <row r="179" spans="1:11" hidden="1" x14ac:dyDescent="0.2">
      <c r="A179" t="s">
        <v>391</v>
      </c>
      <c r="H179">
        <f>SUM(AC137:AC178)</f>
        <v>0</v>
      </c>
      <c r="J179">
        <f>SUM(AD137:AD178)</f>
        <v>0</v>
      </c>
    </row>
    <row r="180" spans="1:11" hidden="1" x14ac:dyDescent="0.2">
      <c r="A180" t="s">
        <v>392</v>
      </c>
      <c r="H180">
        <f>SUM(AE137:AE179)</f>
        <v>0</v>
      </c>
      <c r="J180">
        <f>SUM(AF137:AF179)</f>
        <v>0</v>
      </c>
    </row>
    <row r="182" spans="1:11" ht="15" x14ac:dyDescent="0.25">
      <c r="A182" s="51" t="str">
        <f>CONCATENATE("Итого по локальной смете: ",IF(Source!G133&lt;&gt;"Новая локальная смета", Source!G133, ""))</f>
        <v>Итого по локальной смете: Прокладка КЛ-10кВ в ЗП</v>
      </c>
      <c r="B182" s="51"/>
      <c r="C182" s="51"/>
      <c r="D182" s="51"/>
      <c r="E182" s="51"/>
      <c r="F182" s="51"/>
      <c r="G182" s="51"/>
      <c r="H182" s="49">
        <f>SUM(O29:O181)</f>
        <v>369107.77</v>
      </c>
      <c r="I182" s="50"/>
      <c r="J182" s="49">
        <f>SUM(P29:P181)</f>
        <v>3959546.74</v>
      </c>
      <c r="K182" s="50"/>
    </row>
    <row r="183" spans="1:11" hidden="1" x14ac:dyDescent="0.2">
      <c r="A183" t="s">
        <v>391</v>
      </c>
      <c r="H183">
        <f>SUM(AC29:AC182)</f>
        <v>0</v>
      </c>
      <c r="J183">
        <f>SUM(AD29:AD182)</f>
        <v>0</v>
      </c>
    </row>
    <row r="184" spans="1:11" hidden="1" x14ac:dyDescent="0.2">
      <c r="A184" t="s">
        <v>392</v>
      </c>
      <c r="H184">
        <f>SUM(AE29:AE183)</f>
        <v>0</v>
      </c>
      <c r="J184">
        <f>SUM(AF29:AF183)</f>
        <v>0</v>
      </c>
    </row>
    <row r="187" spans="1:11" ht="14.25" x14ac:dyDescent="0.2">
      <c r="A187" s="52" t="s">
        <v>397</v>
      </c>
      <c r="B187" s="52"/>
      <c r="C187" s="34" t="str">
        <f>IF(Source!AE12&lt;&gt;"", Source!AE12," ")</f>
        <v xml:space="preserve"> </v>
      </c>
      <c r="D187" s="34"/>
      <c r="E187" s="34"/>
      <c r="F187" s="34"/>
      <c r="G187" s="34"/>
      <c r="H187" s="39" t="str">
        <f>IF(Source!AD12&lt;&gt;"", Source!AD12," ")</f>
        <v>Никитюк В.А.</v>
      </c>
      <c r="I187" s="39"/>
      <c r="J187" s="39"/>
      <c r="K187" s="39"/>
    </row>
    <row r="188" spans="1:11" ht="14.25" x14ac:dyDescent="0.2">
      <c r="A188" s="10"/>
      <c r="B188" s="10"/>
      <c r="C188" s="40" t="s">
        <v>398</v>
      </c>
      <c r="D188" s="40"/>
      <c r="E188" s="40"/>
      <c r="F188" s="40"/>
      <c r="G188" s="40"/>
      <c r="H188" s="10"/>
      <c r="I188" s="10"/>
      <c r="J188" s="10"/>
      <c r="K188" s="10"/>
    </row>
    <row r="189" spans="1:11" ht="14.25" x14ac:dyDescent="0.2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</row>
    <row r="190" spans="1:11" ht="14.25" x14ac:dyDescent="0.2">
      <c r="A190" s="52" t="s">
        <v>399</v>
      </c>
      <c r="B190" s="52"/>
      <c r="C190" s="34" t="str">
        <f>IF(Source!AG12&lt;&gt;"", Source!AG12," ")</f>
        <v xml:space="preserve"> </v>
      </c>
      <c r="D190" s="34"/>
      <c r="E190" s="34"/>
      <c r="F190" s="34"/>
      <c r="G190" s="34"/>
      <c r="H190" s="39" t="str">
        <f>IF(Source!AF12&lt;&gt;"", Source!AF12," ")</f>
        <v>Ефимова А.А.</v>
      </c>
      <c r="I190" s="39"/>
      <c r="J190" s="39"/>
      <c r="K190" s="39"/>
    </row>
    <row r="191" spans="1:11" ht="14.25" x14ac:dyDescent="0.2">
      <c r="A191" s="10"/>
      <c r="B191" s="10"/>
      <c r="C191" s="40" t="s">
        <v>398</v>
      </c>
      <c r="D191" s="40"/>
      <c r="E191" s="40"/>
      <c r="F191" s="40"/>
      <c r="G191" s="40"/>
      <c r="H191" s="10"/>
      <c r="I191" s="10"/>
      <c r="J191" s="10"/>
      <c r="K191" s="10"/>
    </row>
  </sheetData>
  <mergeCells count="71">
    <mergeCell ref="C191:G191"/>
    <mergeCell ref="J178:K178"/>
    <mergeCell ref="H178:I178"/>
    <mergeCell ref="A178:G178"/>
    <mergeCell ref="J182:K182"/>
    <mergeCell ref="H182:I182"/>
    <mergeCell ref="A182:G182"/>
    <mergeCell ref="A187:B187"/>
    <mergeCell ref="H187:K187"/>
    <mergeCell ref="C188:G188"/>
    <mergeCell ref="A190:B190"/>
    <mergeCell ref="H190:K190"/>
    <mergeCell ref="H164:I164"/>
    <mergeCell ref="J164:K164"/>
    <mergeCell ref="H172:I172"/>
    <mergeCell ref="J172:K172"/>
    <mergeCell ref="H175:I175"/>
    <mergeCell ref="J175:K175"/>
    <mergeCell ref="H161:I161"/>
    <mergeCell ref="J161:K161"/>
    <mergeCell ref="B119:J119"/>
    <mergeCell ref="H121:I121"/>
    <mergeCell ref="J121:K121"/>
    <mergeCell ref="H130:I130"/>
    <mergeCell ref="J130:K130"/>
    <mergeCell ref="J133:K133"/>
    <mergeCell ref="H133:I133"/>
    <mergeCell ref="A133:G133"/>
    <mergeCell ref="A137:K137"/>
    <mergeCell ref="H147:I147"/>
    <mergeCell ref="J147:K147"/>
    <mergeCell ref="H150:I150"/>
    <mergeCell ref="J150:K150"/>
    <mergeCell ref="H46:I46"/>
    <mergeCell ref="J46:K46"/>
    <mergeCell ref="H116:I116"/>
    <mergeCell ref="J116:K116"/>
    <mergeCell ref="B49:J49"/>
    <mergeCell ref="H58:I58"/>
    <mergeCell ref="J58:K58"/>
    <mergeCell ref="H71:I71"/>
    <mergeCell ref="J71:K71"/>
    <mergeCell ref="H81:I81"/>
    <mergeCell ref="J81:K81"/>
    <mergeCell ref="B84:J84"/>
    <mergeCell ref="H93:I93"/>
    <mergeCell ref="J93:K93"/>
    <mergeCell ref="H106:I106"/>
    <mergeCell ref="J106:K106"/>
    <mergeCell ref="A25:K25"/>
    <mergeCell ref="J2:K2"/>
    <mergeCell ref="A31:K31"/>
    <mergeCell ref="B33:J33"/>
    <mergeCell ref="H39:I39"/>
    <mergeCell ref="J39:K39"/>
    <mergeCell ref="A29:K29"/>
    <mergeCell ref="A3:K3"/>
    <mergeCell ref="E14:H14"/>
    <mergeCell ref="E15:H15"/>
    <mergeCell ref="E16:H16"/>
    <mergeCell ref="E17:H17"/>
    <mergeCell ref="E18:H18"/>
    <mergeCell ref="E19:H19"/>
    <mergeCell ref="A4:K4"/>
    <mergeCell ref="A6:K6"/>
    <mergeCell ref="A8:K8"/>
    <mergeCell ref="A9:K9"/>
    <mergeCell ref="A11:K11"/>
    <mergeCell ref="E20:H20"/>
    <mergeCell ref="E21:H21"/>
    <mergeCell ref="E22:H22"/>
  </mergeCells>
  <pageMargins left="0.4" right="0.2" top="0.2" bottom="0.4" header="0.2" footer="0.2"/>
  <pageSetup paperSize="9" scale="55" fitToHeight="0" orientation="portrait" verticalDpi="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M232"/>
  <sheetViews>
    <sheetView workbookViewId="0">
      <selection activeCell="O1" sqref="O1:O1048576"/>
    </sheetView>
  </sheetViews>
  <sheetFormatPr defaultColWidth="9.140625" defaultRowHeight="12.75" x14ac:dyDescent="0.2"/>
  <cols>
    <col min="1" max="12" width="9.140625" customWidth="1"/>
    <col min="13" max="14" width="9.140625" style="11" customWidth="1"/>
    <col min="15" max="258" width="9.140625" customWidth="1"/>
  </cols>
  <sheetData>
    <row r="1" spans="1:135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73936</v>
      </c>
      <c r="N1" s="11" t="s">
        <v>2</v>
      </c>
      <c r="O1" t="s">
        <v>2</v>
      </c>
      <c r="P1">
        <v>11</v>
      </c>
      <c r="Q1">
        <v>15</v>
      </c>
      <c r="R1">
        <v>0</v>
      </c>
      <c r="S1">
        <v>1</v>
      </c>
    </row>
    <row r="12" spans="1:135" x14ac:dyDescent="0.2">
      <c r="A12" s="1">
        <v>1</v>
      </c>
      <c r="B12" s="1">
        <v>227</v>
      </c>
      <c r="C12" s="1">
        <v>0</v>
      </c>
      <c r="D12" s="1">
        <f>ROW(A191)</f>
        <v>191</v>
      </c>
      <c r="E12" s="1">
        <v>0</v>
      </c>
      <c r="F12" s="35" t="s">
        <v>401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/>
      <c r="N12" s="1">
        <v>0</v>
      </c>
      <c r="O12" s="1">
        <v>0</v>
      </c>
      <c r="P12" s="1"/>
      <c r="Q12" s="1">
        <v>0</v>
      </c>
      <c r="R12" s="1">
        <v>0</v>
      </c>
      <c r="S12" s="1">
        <v>0</v>
      </c>
      <c r="T12" s="1">
        <v>160</v>
      </c>
      <c r="U12" s="1"/>
      <c r="V12" s="1">
        <v>1</v>
      </c>
      <c r="W12" s="1" t="s">
        <v>6</v>
      </c>
      <c r="X12" s="1">
        <v>0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7</v>
      </c>
      <c r="AE12" s="1" t="s">
        <v>3</v>
      </c>
      <c r="AF12" s="1" t="s">
        <v>8</v>
      </c>
      <c r="AG12" s="1" t="s">
        <v>3</v>
      </c>
      <c r="AH12" s="1" t="s">
        <v>3</v>
      </c>
      <c r="AI12" s="1" t="s">
        <v>3</v>
      </c>
      <c r="AJ12" s="1" t="s">
        <v>3</v>
      </c>
      <c r="AK12" s="1" t="s">
        <v>3</v>
      </c>
      <c r="AL12" s="1" t="s">
        <v>3</v>
      </c>
      <c r="AM12" s="1"/>
      <c r="AN12" s="1" t="s">
        <v>3</v>
      </c>
      <c r="AO12" s="1" t="s">
        <v>3</v>
      </c>
      <c r="AP12" s="1" t="s">
        <v>3</v>
      </c>
      <c r="AQ12" s="1"/>
      <c r="AR12" s="1" t="s">
        <v>3</v>
      </c>
      <c r="AS12" s="1" t="s">
        <v>3</v>
      </c>
      <c r="AT12" s="1" t="s">
        <v>3</v>
      </c>
      <c r="AU12" s="1"/>
      <c r="AV12" s="1"/>
      <c r="AW12" s="1"/>
      <c r="AX12" s="1"/>
      <c r="AY12" s="1"/>
      <c r="AZ12" s="1" t="s">
        <v>3</v>
      </c>
      <c r="BA12" s="1" t="s">
        <v>3</v>
      </c>
      <c r="BB12" s="1" t="s">
        <v>3</v>
      </c>
      <c r="BC12" s="1"/>
      <c r="BD12" s="1">
        <v>0</v>
      </c>
      <c r="BE12" s="1"/>
      <c r="BF12" s="1"/>
      <c r="BG12" s="1"/>
      <c r="BH12" s="1"/>
      <c r="BI12" s="1"/>
      <c r="BJ12" s="1" t="s">
        <v>9</v>
      </c>
      <c r="BK12" s="1" t="s">
        <v>10</v>
      </c>
      <c r="BL12" s="1">
        <v>1</v>
      </c>
      <c r="BM12" s="1">
        <v>1</v>
      </c>
      <c r="BN12" s="1">
        <v>0</v>
      </c>
      <c r="BO12" s="1">
        <v>0</v>
      </c>
      <c r="BP12" s="1">
        <v>1</v>
      </c>
      <c r="BQ12" s="1">
        <v>0</v>
      </c>
      <c r="BR12" s="1">
        <v>6</v>
      </c>
      <c r="BS12" s="1">
        <v>2</v>
      </c>
      <c r="BT12" s="1">
        <v>1</v>
      </c>
      <c r="BU12" s="1">
        <v>1</v>
      </c>
      <c r="BV12" s="1">
        <v>0</v>
      </c>
      <c r="BW12" s="1">
        <v>0</v>
      </c>
      <c r="BX12" s="1">
        <v>1</v>
      </c>
      <c r="BY12" s="1">
        <v>0</v>
      </c>
      <c r="BZ12" s="1">
        <v>0</v>
      </c>
      <c r="CA12" s="1" t="s">
        <v>3</v>
      </c>
      <c r="CB12" s="1" t="s">
        <v>11</v>
      </c>
      <c r="CC12" s="1" t="s">
        <v>12</v>
      </c>
      <c r="CD12" s="1" t="s">
        <v>12</v>
      </c>
      <c r="CE12" s="1" t="s">
        <v>12</v>
      </c>
      <c r="CF12" s="1" t="s">
        <v>12</v>
      </c>
      <c r="CG12" s="1" t="s">
        <v>13</v>
      </c>
      <c r="CH12" s="1">
        <v>0</v>
      </c>
      <c r="CI12" s="1">
        <v>0</v>
      </c>
      <c r="CJ12" s="1">
        <v>16785416</v>
      </c>
      <c r="CK12" s="1" t="s">
        <v>3</v>
      </c>
      <c r="CL12" s="1" t="s">
        <v>3</v>
      </c>
      <c r="CM12" s="1">
        <v>79</v>
      </c>
      <c r="CN12" s="1"/>
      <c r="CO12" s="1"/>
      <c r="CP12" s="1"/>
      <c r="CQ12" s="1"/>
      <c r="CR12" s="1"/>
      <c r="CS12" s="1" t="s">
        <v>14</v>
      </c>
      <c r="CT12" s="1" t="s">
        <v>15</v>
      </c>
      <c r="CU12" s="1">
        <v>41660</v>
      </c>
      <c r="CV12" s="1">
        <v>1</v>
      </c>
      <c r="CW12" s="1">
        <v>77</v>
      </c>
      <c r="CX12" s="1"/>
      <c r="CY12" s="1"/>
      <c r="CZ12" s="1"/>
      <c r="DA12" s="1">
        <v>0</v>
      </c>
      <c r="DB12" s="1" t="s">
        <v>3</v>
      </c>
      <c r="DC12" s="1" t="s">
        <v>3</v>
      </c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>
        <v>0</v>
      </c>
    </row>
    <row r="15" spans="1:135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</row>
    <row r="18" spans="1:247" x14ac:dyDescent="0.2">
      <c r="A18" s="2">
        <v>52</v>
      </c>
      <c r="B18" s="2">
        <f t="shared" ref="B18:G18" si="0">B191</f>
        <v>227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02-02-02</v>
      </c>
      <c r="G18" s="2" t="str">
        <f t="shared" si="0"/>
        <v>Прокладка КЛ-10кВ в ЗП</v>
      </c>
      <c r="H18" s="2"/>
      <c r="I18" s="2"/>
      <c r="J18" s="2"/>
      <c r="K18" s="2"/>
      <c r="L18" s="2"/>
      <c r="M18" s="2"/>
      <c r="N18" s="2"/>
      <c r="O18" s="2"/>
      <c r="P18" s="2"/>
      <c r="Q18" s="2">
        <f t="shared" ref="Q18:AV18" si="1">Q191</f>
        <v>3480608.61</v>
      </c>
      <c r="R18" s="2">
        <f t="shared" si="1"/>
        <v>3092854.11</v>
      </c>
      <c r="S18" s="2">
        <f t="shared" si="1"/>
        <v>48172.25</v>
      </c>
      <c r="T18" s="2">
        <f t="shared" si="1"/>
        <v>12995.08</v>
      </c>
      <c r="U18" s="2">
        <f t="shared" si="1"/>
        <v>339582.25</v>
      </c>
      <c r="V18" s="2">
        <f t="shared" si="1"/>
        <v>0</v>
      </c>
      <c r="W18" s="2">
        <f t="shared" si="1"/>
        <v>576.63173919999997</v>
      </c>
      <c r="X18" s="2">
        <f t="shared" si="1"/>
        <v>0</v>
      </c>
      <c r="Y18" s="2">
        <f t="shared" si="1"/>
        <v>0</v>
      </c>
      <c r="Z18" s="2">
        <f t="shared" si="1"/>
        <v>312197.65000000002</v>
      </c>
      <c r="AA18" s="2">
        <f t="shared" si="1"/>
        <v>145948.35999999999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0</v>
      </c>
      <c r="AS18" s="2">
        <f t="shared" si="1"/>
        <v>0</v>
      </c>
      <c r="AT18" s="2">
        <f t="shared" si="1"/>
        <v>3959546.74</v>
      </c>
      <c r="AU18" s="2">
        <f t="shared" si="1"/>
        <v>46109.2</v>
      </c>
      <c r="AV18" s="2">
        <f t="shared" si="1"/>
        <v>3913437.54</v>
      </c>
      <c r="AW18" s="2">
        <f t="shared" ref="AW18:CB18" si="2">AW191</f>
        <v>0</v>
      </c>
      <c r="AX18" s="2">
        <f t="shared" si="2"/>
        <v>3092854.11</v>
      </c>
      <c r="AY18" s="2">
        <f t="shared" si="2"/>
        <v>3092854.11</v>
      </c>
      <c r="AZ18" s="2">
        <f t="shared" si="2"/>
        <v>0</v>
      </c>
      <c r="BA18" s="2">
        <f t="shared" si="2"/>
        <v>3092854.11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si="2"/>
        <v>0</v>
      </c>
      <c r="CB18" s="2">
        <f t="shared" si="2"/>
        <v>0</v>
      </c>
      <c r="CC18" s="2">
        <f t="shared" ref="CC18:DH18" si="3">CC191</f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2">
        <f t="shared" si="3"/>
        <v>0</v>
      </c>
      <c r="DH18" s="2">
        <f t="shared" si="3"/>
        <v>0</v>
      </c>
      <c r="DI18" s="3">
        <f t="shared" ref="DI18:EN18" si="4">DI191</f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si="4"/>
        <v>0</v>
      </c>
      <c r="EN18" s="3">
        <f t="shared" si="4"/>
        <v>0</v>
      </c>
      <c r="EO18" s="3">
        <f t="shared" ref="EO18:FT18" si="5">EO191</f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si="5"/>
        <v>0</v>
      </c>
      <c r="FT18" s="3">
        <f t="shared" si="5"/>
        <v>0</v>
      </c>
      <c r="FU18" s="3">
        <f t="shared" ref="FU18:GZ18" si="6">FU191</f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  <c r="GY18" s="3">
        <f t="shared" si="6"/>
        <v>0</v>
      </c>
      <c r="GZ18" s="3">
        <f t="shared" si="6"/>
        <v>0</v>
      </c>
    </row>
    <row r="20" spans="1:247" x14ac:dyDescent="0.2">
      <c r="A20" s="1">
        <v>3</v>
      </c>
      <c r="B20" s="1">
        <v>1</v>
      </c>
      <c r="C20" s="1"/>
      <c r="D20" s="1">
        <f>ROW(A133)</f>
        <v>133</v>
      </c>
      <c r="E20" s="1"/>
      <c r="F20" s="1" t="s">
        <v>4</v>
      </c>
      <c r="G20" s="1" t="s">
        <v>5</v>
      </c>
      <c r="H20" s="1" t="s">
        <v>3</v>
      </c>
      <c r="I20" s="1">
        <v>0</v>
      </c>
      <c r="J20" s="1" t="s">
        <v>3</v>
      </c>
      <c r="K20" s="1">
        <v>-1</v>
      </c>
      <c r="L20" s="1" t="s">
        <v>4</v>
      </c>
      <c r="M20" s="1"/>
      <c r="N20" s="1">
        <v>0</v>
      </c>
      <c r="O20" s="1">
        <v>0</v>
      </c>
      <c r="P20" s="1"/>
      <c r="Q20" s="1"/>
      <c r="R20" s="1"/>
      <c r="S20" s="1"/>
      <c r="T20" s="1"/>
      <c r="U20" s="1">
        <v>0</v>
      </c>
      <c r="V20" s="1"/>
      <c r="W20" s="1" t="s">
        <v>3</v>
      </c>
      <c r="X20" s="1">
        <v>0</v>
      </c>
      <c r="Y20" s="1"/>
      <c r="Z20" s="1"/>
      <c r="AA20" s="1"/>
      <c r="AB20" s="1"/>
      <c r="AC20" s="1"/>
      <c r="AD20" s="1" t="s">
        <v>3</v>
      </c>
      <c r="AE20" s="1" t="s">
        <v>3</v>
      </c>
      <c r="AF20" s="1" t="s">
        <v>3</v>
      </c>
      <c r="AG20" s="1" t="s">
        <v>3</v>
      </c>
      <c r="AH20" s="1" t="s">
        <v>3</v>
      </c>
      <c r="AI20" s="1" t="s">
        <v>3</v>
      </c>
      <c r="AJ20" s="1"/>
      <c r="AK20" s="1"/>
      <c r="AL20" s="1"/>
      <c r="AM20" s="1"/>
      <c r="AN20" s="1"/>
      <c r="AO20" s="1"/>
      <c r="AP20" s="1"/>
      <c r="AQ20" s="1"/>
      <c r="AR20" s="1" t="s">
        <v>3</v>
      </c>
      <c r="AS20" s="1" t="s">
        <v>3</v>
      </c>
      <c r="AT20" s="1" t="s">
        <v>3</v>
      </c>
      <c r="AU20" s="1"/>
      <c r="AV20" s="1"/>
      <c r="AW20" s="1"/>
      <c r="AX20" s="1"/>
      <c r="AY20" s="1"/>
      <c r="AZ20" s="1"/>
      <c r="BA20" s="1"/>
      <c r="BB20" s="1" t="s">
        <v>3</v>
      </c>
      <c r="BC20" s="1"/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 t="s">
        <v>3</v>
      </c>
      <c r="BR20" s="1" t="s">
        <v>3</v>
      </c>
      <c r="BS20" s="1"/>
      <c r="BT20" s="1"/>
      <c r="BU20" s="1"/>
      <c r="BV20" s="1"/>
      <c r="BW20" s="1"/>
      <c r="BX20" s="1"/>
      <c r="BY20" s="1"/>
      <c r="BZ20" s="1">
        <v>0</v>
      </c>
      <c r="CA20" s="1"/>
      <c r="CB20" s="1"/>
      <c r="CC20" s="1"/>
      <c r="CD20" s="1"/>
      <c r="CE20" s="1"/>
      <c r="CF20" s="1"/>
      <c r="CG20" s="1"/>
      <c r="CH20" s="1">
        <v>0</v>
      </c>
      <c r="CI20" s="1">
        <v>0</v>
      </c>
      <c r="CJ20" s="1"/>
      <c r="CK20" s="1" t="s">
        <v>3</v>
      </c>
      <c r="CL20" s="1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  <c r="CR20" t="s">
        <v>3</v>
      </c>
      <c r="CS20" t="s">
        <v>3</v>
      </c>
    </row>
    <row r="22" spans="1:247" x14ac:dyDescent="0.2">
      <c r="A22" s="2">
        <v>52</v>
      </c>
      <c r="B22" s="2">
        <f t="shared" ref="B22:G22" si="7">B133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02-01-02</v>
      </c>
      <c r="G22" s="2" t="str">
        <f t="shared" si="7"/>
        <v>Прокладка КЛ-10кВ в ЗП</v>
      </c>
      <c r="H22" s="2"/>
      <c r="I22" s="2"/>
      <c r="J22" s="2"/>
      <c r="K22" s="2"/>
      <c r="L22" s="2"/>
      <c r="M22" s="2"/>
      <c r="N22" s="2"/>
      <c r="O22" s="2"/>
      <c r="P22" s="2"/>
      <c r="Q22" s="2">
        <f t="shared" ref="Q22:AV22" si="8">Q133</f>
        <v>3480608.61</v>
      </c>
      <c r="R22" s="2">
        <f t="shared" si="8"/>
        <v>3092854.11</v>
      </c>
      <c r="S22" s="2">
        <f t="shared" si="8"/>
        <v>48172.25</v>
      </c>
      <c r="T22" s="2">
        <f t="shared" si="8"/>
        <v>12995.08</v>
      </c>
      <c r="U22" s="2">
        <f t="shared" si="8"/>
        <v>339582.25</v>
      </c>
      <c r="V22" s="2">
        <f t="shared" si="8"/>
        <v>0</v>
      </c>
      <c r="W22" s="2">
        <f t="shared" si="8"/>
        <v>576.63173919999997</v>
      </c>
      <c r="X22" s="2">
        <f t="shared" si="8"/>
        <v>0</v>
      </c>
      <c r="Y22" s="2">
        <f t="shared" si="8"/>
        <v>0</v>
      </c>
      <c r="Z22" s="2">
        <f t="shared" si="8"/>
        <v>312197.65000000002</v>
      </c>
      <c r="AA22" s="2">
        <f t="shared" si="8"/>
        <v>145948.35999999999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0</v>
      </c>
      <c r="AS22" s="2">
        <f t="shared" si="8"/>
        <v>0</v>
      </c>
      <c r="AT22" s="2">
        <f t="shared" si="8"/>
        <v>3959546.74</v>
      </c>
      <c r="AU22" s="2">
        <f t="shared" si="8"/>
        <v>46109.2</v>
      </c>
      <c r="AV22" s="2">
        <f t="shared" si="8"/>
        <v>3913437.54</v>
      </c>
      <c r="AW22" s="2">
        <f t="shared" ref="AW22:CB22" si="9">AW133</f>
        <v>0</v>
      </c>
      <c r="AX22" s="2">
        <f t="shared" si="9"/>
        <v>3092854.11</v>
      </c>
      <c r="AY22" s="2">
        <f t="shared" si="9"/>
        <v>3092854.11</v>
      </c>
      <c r="AZ22" s="2">
        <f t="shared" si="9"/>
        <v>0</v>
      </c>
      <c r="BA22" s="2">
        <f t="shared" si="9"/>
        <v>3092854.11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si="9"/>
        <v>0</v>
      </c>
      <c r="CB22" s="2">
        <f t="shared" si="9"/>
        <v>0</v>
      </c>
      <c r="CC22" s="2">
        <f t="shared" ref="CC22:DH22" si="10">CC133</f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2">
        <f t="shared" si="10"/>
        <v>0</v>
      </c>
      <c r="DH22" s="2">
        <f t="shared" si="10"/>
        <v>0</v>
      </c>
      <c r="DI22" s="3">
        <f t="shared" ref="DI22:EN22" si="11">DI133</f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si="11"/>
        <v>0</v>
      </c>
      <c r="EN22" s="3">
        <f t="shared" si="11"/>
        <v>0</v>
      </c>
      <c r="EO22" s="3">
        <f t="shared" ref="EO22:FT22" si="12">EO133</f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si="12"/>
        <v>0</v>
      </c>
      <c r="FT22" s="3">
        <f t="shared" si="12"/>
        <v>0</v>
      </c>
      <c r="FU22" s="3">
        <f t="shared" ref="FU22:GZ22" si="13">FU133</f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  <c r="GY22" s="3">
        <f t="shared" si="13"/>
        <v>0</v>
      </c>
      <c r="GZ22" s="3">
        <f t="shared" si="13"/>
        <v>0</v>
      </c>
    </row>
    <row r="24" spans="1:247" x14ac:dyDescent="0.2">
      <c r="A24" s="1">
        <v>4</v>
      </c>
      <c r="B24" s="1">
        <v>1</v>
      </c>
      <c r="C24" s="1"/>
      <c r="D24" s="1">
        <f>ROW(A59)</f>
        <v>59</v>
      </c>
      <c r="E24" s="1"/>
      <c r="F24" s="1" t="s">
        <v>16</v>
      </c>
      <c r="G24" s="1" t="s">
        <v>17</v>
      </c>
      <c r="H24" s="1" t="s">
        <v>3</v>
      </c>
      <c r="I24" s="1">
        <v>0</v>
      </c>
      <c r="J24" s="1"/>
      <c r="K24" s="1">
        <v>0</v>
      </c>
      <c r="L24" s="1"/>
      <c r="M24" s="1"/>
      <c r="N24" s="1">
        <v>0</v>
      </c>
      <c r="O24" s="1">
        <v>0</v>
      </c>
      <c r="P24" s="1"/>
      <c r="Q24" s="1"/>
      <c r="R24" s="1"/>
      <c r="S24" s="1"/>
      <c r="T24" s="1"/>
      <c r="U24" s="1">
        <v>0</v>
      </c>
      <c r="V24" s="1"/>
      <c r="W24" s="1" t="s">
        <v>3</v>
      </c>
      <c r="X24" s="1">
        <v>0</v>
      </c>
      <c r="Y24" s="1"/>
      <c r="Z24" s="1"/>
      <c r="AA24" s="1"/>
      <c r="AB24" s="1"/>
      <c r="AC24" s="1"/>
      <c r="AD24" s="1" t="s">
        <v>3</v>
      </c>
      <c r="AE24" s="1" t="s">
        <v>3</v>
      </c>
      <c r="AF24" s="1" t="s">
        <v>3</v>
      </c>
      <c r="AG24" s="1" t="s">
        <v>3</v>
      </c>
      <c r="AH24" s="1" t="s">
        <v>3</v>
      </c>
      <c r="AI24" s="1" t="s">
        <v>3</v>
      </c>
      <c r="AJ24" s="1"/>
      <c r="AK24" s="1"/>
      <c r="AL24" s="1"/>
      <c r="AM24" s="1"/>
      <c r="AN24" s="1"/>
      <c r="AO24" s="1"/>
      <c r="AP24" s="1"/>
      <c r="AQ24" s="1"/>
      <c r="AR24" s="1" t="s">
        <v>3</v>
      </c>
      <c r="AS24" s="1" t="s">
        <v>3</v>
      </c>
      <c r="AT24" s="1" t="s">
        <v>3</v>
      </c>
      <c r="AU24" s="1"/>
      <c r="AV24" s="1"/>
      <c r="AW24" s="1"/>
      <c r="AX24" s="1"/>
      <c r="AY24" s="1"/>
      <c r="AZ24" s="1"/>
      <c r="BA24" s="1"/>
      <c r="BB24" s="1" t="s">
        <v>3</v>
      </c>
      <c r="BC24" s="1"/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 t="s">
        <v>3</v>
      </c>
      <c r="BR24" s="1" t="s">
        <v>3</v>
      </c>
      <c r="BS24" s="1"/>
      <c r="BT24" s="1"/>
      <c r="BU24" s="1"/>
      <c r="BV24" s="1"/>
      <c r="BW24" s="1"/>
      <c r="BX24" s="1"/>
      <c r="BY24" s="1"/>
      <c r="BZ24" s="1">
        <v>0</v>
      </c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>
        <v>0</v>
      </c>
    </row>
    <row r="26" spans="1:247" x14ac:dyDescent="0.2">
      <c r="A26" s="2">
        <v>52</v>
      </c>
      <c r="B26" s="2">
        <f t="shared" ref="B26:G26" si="14">B59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Строительные работы</v>
      </c>
      <c r="H26" s="2"/>
      <c r="I26" s="2"/>
      <c r="J26" s="2"/>
      <c r="K26" s="2"/>
      <c r="L26" s="2"/>
      <c r="M26" s="2"/>
      <c r="N26" s="2"/>
      <c r="O26" s="2"/>
      <c r="P26" s="2"/>
      <c r="Q26" s="2">
        <f t="shared" ref="Q26:AV26" si="15">Q59</f>
        <v>31140.27</v>
      </c>
      <c r="R26" s="2">
        <f t="shared" si="15"/>
        <v>0</v>
      </c>
      <c r="S26" s="2">
        <f t="shared" si="15"/>
        <v>22360.52</v>
      </c>
      <c r="T26" s="2">
        <f t="shared" si="15"/>
        <v>2128.94</v>
      </c>
      <c r="U26" s="2">
        <f t="shared" si="15"/>
        <v>8779.75</v>
      </c>
      <c r="V26" s="2">
        <f t="shared" si="15"/>
        <v>0</v>
      </c>
      <c r="W26" s="2">
        <f t="shared" si="15"/>
        <v>18.369947199999999</v>
      </c>
      <c r="X26" s="2">
        <f t="shared" si="15"/>
        <v>0</v>
      </c>
      <c r="Y26" s="2">
        <f t="shared" si="15"/>
        <v>0</v>
      </c>
      <c r="Z26" s="2">
        <f t="shared" si="15"/>
        <v>7859.35</v>
      </c>
      <c r="AA26" s="2">
        <f t="shared" si="15"/>
        <v>3703.28</v>
      </c>
      <c r="AB26" s="2">
        <f t="shared" si="15"/>
        <v>0</v>
      </c>
      <c r="AC26" s="2">
        <f t="shared" si="15"/>
        <v>0</v>
      </c>
      <c r="AD26" s="2">
        <f t="shared" si="15"/>
        <v>31140.27</v>
      </c>
      <c r="AE26" s="2">
        <f t="shared" si="15"/>
        <v>0</v>
      </c>
      <c r="AF26" s="2">
        <f t="shared" si="15"/>
        <v>22360.52</v>
      </c>
      <c r="AG26" s="2">
        <f t="shared" si="15"/>
        <v>2128.94</v>
      </c>
      <c r="AH26" s="2">
        <f t="shared" si="15"/>
        <v>8779.75</v>
      </c>
      <c r="AI26" s="2">
        <f t="shared" si="15"/>
        <v>0</v>
      </c>
      <c r="AJ26" s="2">
        <f t="shared" si="15"/>
        <v>18.369947199999999</v>
      </c>
      <c r="AK26" s="2">
        <f t="shared" si="15"/>
        <v>0</v>
      </c>
      <c r="AL26" s="2">
        <f t="shared" si="15"/>
        <v>0</v>
      </c>
      <c r="AM26" s="2">
        <f t="shared" si="15"/>
        <v>7859.35</v>
      </c>
      <c r="AN26" s="2">
        <f t="shared" si="15"/>
        <v>3703.28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0</v>
      </c>
      <c r="AS26" s="2">
        <f t="shared" si="15"/>
        <v>0</v>
      </c>
      <c r="AT26" s="2">
        <f t="shared" si="15"/>
        <v>46109.2</v>
      </c>
      <c r="AU26" s="2">
        <f t="shared" si="15"/>
        <v>46109.2</v>
      </c>
      <c r="AV26" s="2">
        <f t="shared" si="15"/>
        <v>0</v>
      </c>
      <c r="AW26" s="2">
        <f t="shared" ref="AW26:CB26" si="16">AW59</f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si="16"/>
        <v>0</v>
      </c>
      <c r="CB26" s="2">
        <f t="shared" si="16"/>
        <v>0</v>
      </c>
      <c r="CC26" s="2">
        <f t="shared" ref="CC26:DH26" si="17">CC59</f>
        <v>46109.2</v>
      </c>
      <c r="CD26" s="2">
        <f t="shared" si="17"/>
        <v>46109.2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2">
        <f t="shared" si="17"/>
        <v>0</v>
      </c>
      <c r="DH26" s="2">
        <f t="shared" si="17"/>
        <v>0</v>
      </c>
      <c r="DI26" s="3">
        <f t="shared" ref="DI26:EN26" si="18">DI59</f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si="18"/>
        <v>0</v>
      </c>
      <c r="EN26" s="3">
        <f t="shared" si="18"/>
        <v>0</v>
      </c>
      <c r="EO26" s="3">
        <f t="shared" ref="EO26:FT26" si="19">EO59</f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si="19"/>
        <v>0</v>
      </c>
      <c r="FT26" s="3">
        <f t="shared" si="19"/>
        <v>0</v>
      </c>
      <c r="FU26" s="3">
        <f t="shared" ref="FU26:GZ26" si="20">FU59</f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  <c r="GY26" s="3">
        <f t="shared" si="20"/>
        <v>0</v>
      </c>
      <c r="GZ26" s="3">
        <f t="shared" si="20"/>
        <v>0</v>
      </c>
    </row>
    <row r="28" spans="1:247" x14ac:dyDescent="0.2">
      <c r="A28">
        <v>19</v>
      </c>
      <c r="B28">
        <v>1</v>
      </c>
      <c r="F28" t="s">
        <v>3</v>
      </c>
      <c r="G28" t="s">
        <v>18</v>
      </c>
      <c r="H28" t="s">
        <v>3</v>
      </c>
      <c r="AC28">
        <v>1</v>
      </c>
      <c r="IM28">
        <v>0</v>
      </c>
    </row>
    <row r="29" spans="1:247" x14ac:dyDescent="0.2">
      <c r="A29">
        <v>17</v>
      </c>
      <c r="B29">
        <v>1</v>
      </c>
      <c r="D29">
        <f>ROW(EtalonRes!A1)</f>
        <v>1</v>
      </c>
      <c r="E29" t="s">
        <v>19</v>
      </c>
      <c r="F29" t="s">
        <v>20</v>
      </c>
      <c r="G29" t="s">
        <v>21</v>
      </c>
      <c r="H29" t="s">
        <v>22</v>
      </c>
      <c r="I29">
        <f>M29</f>
        <v>0</v>
      </c>
      <c r="J29">
        <v>0</v>
      </c>
      <c r="K29">
        <f>ROUND(ROUND(((F164*F165*F166)*2+(1.5*1.5*2+1.5*1.5*1.5))/100,4),9)</f>
        <v>0.14630000000000001</v>
      </c>
      <c r="M29" s="11">
        <f>N29-O29</f>
        <v>0</v>
      </c>
      <c r="N29" s="11">
        <v>0.14630000000000001</v>
      </c>
      <c r="O29">
        <v>0.14630000000000001</v>
      </c>
      <c r="Q29">
        <f>ROUND(CR29,2)</f>
        <v>0</v>
      </c>
      <c r="R29">
        <f>ROUND((ROUND((AE29*AY29*I29),2)*BE29),2)</f>
        <v>0</v>
      </c>
      <c r="S29">
        <f>(ROUND((ROUND((((EV29*1.1))*AX29*I29),2)*BD29),2)+ROUND((ROUND(((AG29-((EW29*1.1)))*AX29*I29),2)*BU29),2))</f>
        <v>0</v>
      </c>
      <c r="T29">
        <f>ROUND((ROUND((AG29*AX29*I29),2)*BU29),2)</f>
        <v>0</v>
      </c>
      <c r="U29">
        <f>ROUND((ROUND((AH29*AX29*I29),2)*BC29),2)</f>
        <v>0</v>
      </c>
      <c r="V29">
        <f>ROUND(CW29*I29,2)</f>
        <v>0</v>
      </c>
      <c r="W29">
        <f>CX29*I29</f>
        <v>0</v>
      </c>
      <c r="X29">
        <f>CY29*I29</f>
        <v>0</v>
      </c>
      <c r="Y29">
        <f>ROUND(CZ29*I29,2)</f>
        <v>0</v>
      </c>
      <c r="Z29">
        <f>ROUND(DA29,2)</f>
        <v>0</v>
      </c>
      <c r="AA29">
        <f>ROUND(DB29,2)</f>
        <v>0</v>
      </c>
      <c r="AC29">
        <v>78708060</v>
      </c>
      <c r="AD29">
        <f>ROUND((AE29+AF29+AH29),6)</f>
        <v>2246.8820000000001</v>
      </c>
      <c r="AE29">
        <f>ROUND((EU29),6)</f>
        <v>0</v>
      </c>
      <c r="AF29">
        <f>ROUND(((((EV29*1.1))-((EW29*1.1)))+AG29),6)</f>
        <v>0</v>
      </c>
      <c r="AG29">
        <f>ROUND(((EW29*1.1)),6)</f>
        <v>0</v>
      </c>
      <c r="AH29">
        <f>ROUND(((EX29*1.1)),6)</f>
        <v>2246.8820000000001</v>
      </c>
      <c r="AI29">
        <f>ROUND((AR29),6)</f>
        <v>0</v>
      </c>
      <c r="AJ29">
        <f>((EY29*1.1))</f>
        <v>211.97</v>
      </c>
      <c r="AK29">
        <f>((EZ29*1.1))</f>
        <v>0</v>
      </c>
      <c r="AL29">
        <f>(AU29)</f>
        <v>0</v>
      </c>
      <c r="AM29">
        <v>2042.62</v>
      </c>
      <c r="AN29">
        <v>0</v>
      </c>
      <c r="AO29">
        <v>0</v>
      </c>
      <c r="AP29">
        <v>0</v>
      </c>
      <c r="AQ29">
        <v>2042.62</v>
      </c>
      <c r="AR29">
        <v>0</v>
      </c>
      <c r="AS29">
        <v>192.7</v>
      </c>
      <c r="AT29">
        <v>0</v>
      </c>
      <c r="AU29">
        <v>0</v>
      </c>
      <c r="AV29">
        <v>87</v>
      </c>
      <c r="AW29">
        <v>41</v>
      </c>
      <c r="AX29">
        <v>1</v>
      </c>
      <c r="AY29">
        <v>1</v>
      </c>
      <c r="BB29">
        <v>1</v>
      </c>
      <c r="BC29">
        <v>47.82</v>
      </c>
      <c r="BD29">
        <v>1</v>
      </c>
      <c r="BE29">
        <v>1</v>
      </c>
      <c r="BF29" t="s">
        <v>3</v>
      </c>
      <c r="BG29" t="s">
        <v>3</v>
      </c>
      <c r="BH29" t="s">
        <v>3</v>
      </c>
      <c r="BI29" t="s">
        <v>3</v>
      </c>
      <c r="BJ29">
        <v>0</v>
      </c>
      <c r="BK29">
        <v>1</v>
      </c>
      <c r="BL29" t="s">
        <v>23</v>
      </c>
      <c r="BO29">
        <v>16</v>
      </c>
      <c r="BP29">
        <v>0</v>
      </c>
      <c r="BQ29" t="s">
        <v>20</v>
      </c>
      <c r="BR29">
        <v>1</v>
      </c>
      <c r="BS29">
        <v>30</v>
      </c>
      <c r="BT29">
        <v>0</v>
      </c>
      <c r="BU29">
        <v>47.82</v>
      </c>
      <c r="BV29">
        <v>1</v>
      </c>
      <c r="BW29">
        <v>1</v>
      </c>
      <c r="BX29">
        <v>1</v>
      </c>
      <c r="BY29">
        <v>1</v>
      </c>
      <c r="BZ29">
        <v>1</v>
      </c>
      <c r="CA29" t="s">
        <v>3</v>
      </c>
      <c r="CB29">
        <v>87</v>
      </c>
      <c r="CC29">
        <v>41</v>
      </c>
      <c r="CD29" t="s">
        <v>3</v>
      </c>
      <c r="CG29">
        <v>30</v>
      </c>
      <c r="CH29">
        <v>0</v>
      </c>
      <c r="CI29">
        <v>0</v>
      </c>
      <c r="CO29">
        <v>0</v>
      </c>
      <c r="CP29" t="s">
        <v>343</v>
      </c>
      <c r="CQ29">
        <v>0</v>
      </c>
      <c r="CR29">
        <f>(R29+S29+U29)</f>
        <v>0</v>
      </c>
      <c r="CS29">
        <f>ROUND((ROUND((AE29*AY29*1),2)*BE29),2)</f>
        <v>0</v>
      </c>
      <c r="CT29">
        <f>(ROUND((ROUND((((EV29*1.1))*AX29*1),2)*BD29),2)+ROUND((ROUND(((AG29-((EW29*1.1)))*AX29*1),2)*BU29),2))</f>
        <v>0</v>
      </c>
      <c r="CU29">
        <f>ROUND((ROUND((AG29*AX29*1),2)*BU29),2)</f>
        <v>0</v>
      </c>
      <c r="CV29">
        <f>ROUND((ROUND((AH29*AX29*1),2)*BC29),2)</f>
        <v>107445.8</v>
      </c>
      <c r="CW29">
        <f>AI29</f>
        <v>0</v>
      </c>
      <c r="CX29">
        <f>(AJ29*AX29)</f>
        <v>211.97</v>
      </c>
      <c r="CY29">
        <f>AK29</f>
        <v>0</v>
      </c>
      <c r="CZ29">
        <f>AL29</f>
        <v>0</v>
      </c>
      <c r="DA29">
        <f>U29*(CB29/100)</f>
        <v>0</v>
      </c>
      <c r="DB29">
        <f>U29*(CC29/100)</f>
        <v>0</v>
      </c>
      <c r="DD29">
        <v>1</v>
      </c>
      <c r="DE29" t="s">
        <v>3</v>
      </c>
      <c r="DF29" t="s">
        <v>3</v>
      </c>
      <c r="DG29" t="s">
        <v>24</v>
      </c>
      <c r="DH29" t="s">
        <v>24</v>
      </c>
      <c r="DI29" t="s">
        <v>24</v>
      </c>
      <c r="DJ29" t="s">
        <v>3</v>
      </c>
      <c r="DK29" t="s">
        <v>24</v>
      </c>
      <c r="DL29" t="s">
        <v>24</v>
      </c>
      <c r="DM29" t="s">
        <v>3</v>
      </c>
      <c r="DN29" t="s">
        <v>3</v>
      </c>
      <c r="DO29" t="s">
        <v>3</v>
      </c>
      <c r="DP29">
        <v>105</v>
      </c>
      <c r="DQ29">
        <v>77</v>
      </c>
      <c r="DR29">
        <v>1</v>
      </c>
      <c r="DS29">
        <v>1</v>
      </c>
      <c r="DW29">
        <v>1013</v>
      </c>
      <c r="DX29" t="s">
        <v>22</v>
      </c>
      <c r="DY29" t="s">
        <v>22</v>
      </c>
      <c r="DZ29">
        <v>1</v>
      </c>
      <c r="EB29" t="s">
        <v>3</v>
      </c>
      <c r="EC29" t="s">
        <v>3</v>
      </c>
      <c r="ED29" t="s">
        <v>3</v>
      </c>
      <c r="EE29" t="s">
        <v>3</v>
      </c>
      <c r="EG29">
        <v>75071150</v>
      </c>
      <c r="EH29">
        <v>30</v>
      </c>
      <c r="EI29" t="s">
        <v>17</v>
      </c>
      <c r="EJ29">
        <v>0</v>
      </c>
      <c r="EK29" t="s">
        <v>3</v>
      </c>
      <c r="EL29">
        <v>1</v>
      </c>
      <c r="EM29">
        <v>16</v>
      </c>
      <c r="EN29" t="s">
        <v>25</v>
      </c>
      <c r="EO29" t="s">
        <v>26</v>
      </c>
      <c r="EQ29" t="s">
        <v>27</v>
      </c>
      <c r="ES29">
        <v>131072</v>
      </c>
      <c r="ET29">
        <v>2042.62</v>
      </c>
      <c r="EU29">
        <v>0</v>
      </c>
      <c r="EV29">
        <v>0</v>
      </c>
      <c r="EW29">
        <v>0</v>
      </c>
      <c r="EX29">
        <v>2042.62</v>
      </c>
      <c r="EY29">
        <v>192.7</v>
      </c>
      <c r="EZ29">
        <v>0</v>
      </c>
      <c r="FA29">
        <v>0</v>
      </c>
      <c r="FS29">
        <v>0</v>
      </c>
      <c r="FT29">
        <v>0</v>
      </c>
      <c r="FU29">
        <v>0</v>
      </c>
      <c r="FZ29">
        <v>105</v>
      </c>
      <c r="GA29">
        <v>77</v>
      </c>
      <c r="GC29" t="s">
        <v>3</v>
      </c>
      <c r="GF29">
        <v>0</v>
      </c>
      <c r="GH29">
        <v>-1925825774</v>
      </c>
      <c r="GI29">
        <v>2</v>
      </c>
      <c r="GJ29">
        <v>1</v>
      </c>
      <c r="GK29">
        <v>2</v>
      </c>
      <c r="GL29">
        <v>0</v>
      </c>
      <c r="GM29">
        <f>ROUND(T29*(T12)/100,2)</f>
        <v>0</v>
      </c>
      <c r="GN29">
        <f>ROUND(IF(AND(BJ29=3,BK29=3,FU29&lt;&gt;0),R29,0),2)</f>
        <v>0</v>
      </c>
      <c r="GO29">
        <f>ROUND(Q29+Z29+AA29+GM29,2)+GZ29</f>
        <v>0</v>
      </c>
      <c r="GP29">
        <f>IF(OR(BK29=0,BK29=1),GO29-GZ29,0)</f>
        <v>0</v>
      </c>
      <c r="GQ29">
        <f>IF(BK29=2,GO29-GZ29,0)</f>
        <v>0</v>
      </c>
      <c r="GR29">
        <f>IF(BK29=4,GO29-GZ29,0)</f>
        <v>0</v>
      </c>
      <c r="GT29">
        <v>0</v>
      </c>
      <c r="GU29">
        <v>3</v>
      </c>
      <c r="GV29">
        <v>0</v>
      </c>
      <c r="GW29" t="s">
        <v>3</v>
      </c>
      <c r="GX29">
        <f>ROUND((GV29),6)</f>
        <v>0</v>
      </c>
      <c r="GY29">
        <v>1</v>
      </c>
      <c r="GZ29">
        <f>ROUND(HE29*I29,2)</f>
        <v>0</v>
      </c>
      <c r="HC29">
        <v>0</v>
      </c>
      <c r="HD29">
        <v>0</v>
      </c>
      <c r="HE29">
        <f>GX29*GY29</f>
        <v>0</v>
      </c>
      <c r="HG29" t="s">
        <v>3</v>
      </c>
      <c r="HH29" t="s">
        <v>3</v>
      </c>
      <c r="HO29" t="s">
        <v>3</v>
      </c>
      <c r="HP29" t="s">
        <v>3</v>
      </c>
      <c r="HQ29" t="s">
        <v>3</v>
      </c>
      <c r="HR29" t="s">
        <v>3</v>
      </c>
      <c r="HS29" t="s">
        <v>3</v>
      </c>
      <c r="HU29">
        <v>0</v>
      </c>
      <c r="IM29">
        <v>0</v>
      </c>
    </row>
    <row r="30" spans="1:247" x14ac:dyDescent="0.2">
      <c r="A30">
        <v>17</v>
      </c>
      <c r="B30">
        <v>1</v>
      </c>
      <c r="D30">
        <f>ROW(EtalonRes!A2)</f>
        <v>2</v>
      </c>
      <c r="E30" t="s">
        <v>28</v>
      </c>
      <c r="F30" t="s">
        <v>29</v>
      </c>
      <c r="G30" t="s">
        <v>30</v>
      </c>
      <c r="H30" t="s">
        <v>22</v>
      </c>
      <c r="I30" s="11">
        <f t="shared" ref="I30:I93" si="21">M30</f>
        <v>0.14630000000000001</v>
      </c>
      <c r="J30">
        <v>0</v>
      </c>
      <c r="K30">
        <f>ROUND(I29,9)</f>
        <v>0</v>
      </c>
      <c r="M30" s="11">
        <f t="shared" ref="M30:M93" si="22">N30-O30</f>
        <v>0.14630000000000001</v>
      </c>
      <c r="N30" s="11">
        <v>0.14630000000000001</v>
      </c>
      <c r="Q30">
        <f>ROUND(CR30,2)</f>
        <v>8089.23</v>
      </c>
      <c r="R30">
        <f>ROUND((ROUND((AE30*AY30*I30),2)*BE30),2)</f>
        <v>0</v>
      </c>
      <c r="S30">
        <f>(ROUND((ROUND((((EV30*1.1))*AX30*I30),2)*BD30),2)+ROUND((ROUND(((AG30-((EW30*1.1)))*AX30*I30),2)*BU30),2))</f>
        <v>0</v>
      </c>
      <c r="T30">
        <f>ROUND((ROUND((AG30*AX30*I30),2)*BU30),2)</f>
        <v>0</v>
      </c>
      <c r="U30">
        <f>ROUND((ROUND((AH30*AX30*I30),2)*BC30),2)</f>
        <v>8089.23</v>
      </c>
      <c r="V30">
        <f>ROUND(CW30*I30,2)</f>
        <v>0</v>
      </c>
      <c r="W30">
        <f>CX30*I30</f>
        <v>17.2259472</v>
      </c>
      <c r="X30">
        <f>CY30*I30</f>
        <v>0</v>
      </c>
      <c r="Y30">
        <f>ROUND(CZ30*I30,2)</f>
        <v>0</v>
      </c>
      <c r="Z30">
        <f>ROUND(DA30,2)</f>
        <v>7037.63</v>
      </c>
      <c r="AA30">
        <f>ROUND(DB30,2)</f>
        <v>3316.58</v>
      </c>
      <c r="AC30">
        <v>78708060</v>
      </c>
      <c r="AD30">
        <f>ROUND((AE30+AF30+AH30),6)</f>
        <v>1156.2429999999999</v>
      </c>
      <c r="AE30">
        <f>ROUND((EU30),6)</f>
        <v>0</v>
      </c>
      <c r="AF30">
        <f>ROUND(((((EV30*1.1))-((EW30*1.1)))+AG30),6)</f>
        <v>0</v>
      </c>
      <c r="AG30">
        <f>ROUND(((EW30*1.1)),6)</f>
        <v>0</v>
      </c>
      <c r="AH30">
        <f>ROUND(((EX30*1.1)),6)</f>
        <v>1156.2429999999999</v>
      </c>
      <c r="AI30">
        <f>ROUND((AR30),6)</f>
        <v>0</v>
      </c>
      <c r="AJ30">
        <f>((EY30*1.1))</f>
        <v>117.744</v>
      </c>
      <c r="AK30">
        <f>((EZ30*1.1))</f>
        <v>0</v>
      </c>
      <c r="AL30">
        <f>(AU30)</f>
        <v>0</v>
      </c>
      <c r="AM30">
        <v>1051.1300000000001</v>
      </c>
      <c r="AN30">
        <v>0</v>
      </c>
      <c r="AO30">
        <v>0</v>
      </c>
      <c r="AP30">
        <v>0</v>
      </c>
      <c r="AQ30">
        <v>1051.1300000000001</v>
      </c>
      <c r="AR30">
        <v>0</v>
      </c>
      <c r="AS30">
        <v>107.04</v>
      </c>
      <c r="AT30">
        <v>0</v>
      </c>
      <c r="AU30">
        <v>0</v>
      </c>
      <c r="AV30">
        <v>87</v>
      </c>
      <c r="AW30">
        <v>41</v>
      </c>
      <c r="AX30">
        <v>1</v>
      </c>
      <c r="AY30">
        <v>1</v>
      </c>
      <c r="BB30">
        <v>1</v>
      </c>
      <c r="BC30">
        <v>47.82</v>
      </c>
      <c r="BD30">
        <v>1</v>
      </c>
      <c r="BE30">
        <v>1</v>
      </c>
      <c r="BF30" t="s">
        <v>3</v>
      </c>
      <c r="BG30" t="s">
        <v>3</v>
      </c>
      <c r="BH30" t="s">
        <v>3</v>
      </c>
      <c r="BI30" t="s">
        <v>3</v>
      </c>
      <c r="BJ30">
        <v>0</v>
      </c>
      <c r="BK30">
        <v>1</v>
      </c>
      <c r="BL30" t="s">
        <v>31</v>
      </c>
      <c r="BO30">
        <v>16</v>
      </c>
      <c r="BP30">
        <v>0</v>
      </c>
      <c r="BQ30" t="s">
        <v>29</v>
      </c>
      <c r="BR30">
        <v>1</v>
      </c>
      <c r="BS30">
        <v>30</v>
      </c>
      <c r="BT30">
        <v>0</v>
      </c>
      <c r="BU30">
        <v>47.82</v>
      </c>
      <c r="BV30">
        <v>1</v>
      </c>
      <c r="BW30">
        <v>1</v>
      </c>
      <c r="BX30">
        <v>1</v>
      </c>
      <c r="BY30">
        <v>1</v>
      </c>
      <c r="BZ30">
        <v>1</v>
      </c>
      <c r="CA30" t="s">
        <v>3</v>
      </c>
      <c r="CB30">
        <v>87</v>
      </c>
      <c r="CC30">
        <v>41</v>
      </c>
      <c r="CD30" t="s">
        <v>3</v>
      </c>
      <c r="CG30">
        <v>30</v>
      </c>
      <c r="CH30">
        <v>0</v>
      </c>
      <c r="CI30">
        <v>0</v>
      </c>
      <c r="CO30">
        <v>0</v>
      </c>
      <c r="CP30" t="s">
        <v>343</v>
      </c>
      <c r="CQ30">
        <v>0</v>
      </c>
      <c r="CR30">
        <f>(R30+S30+U30)</f>
        <v>8089.23</v>
      </c>
      <c r="CS30">
        <f>ROUND((ROUND((AE30*AY30*1),2)*BE30),2)</f>
        <v>0</v>
      </c>
      <c r="CT30">
        <f>(ROUND((ROUND((((EV30*1.1))*AX30*1),2)*BD30),2)+ROUND((ROUND(((AG30-((EW30*1.1)))*AX30*1),2)*BU30),2))</f>
        <v>0</v>
      </c>
      <c r="CU30">
        <f>ROUND((ROUND((AG30*AX30*1),2)*BU30),2)</f>
        <v>0</v>
      </c>
      <c r="CV30">
        <f>ROUND((ROUND((AH30*AX30*1),2)*BC30),2)</f>
        <v>55291.4</v>
      </c>
      <c r="CW30">
        <f>AI30</f>
        <v>0</v>
      </c>
      <c r="CX30">
        <f>(AJ30*AX30)</f>
        <v>117.744</v>
      </c>
      <c r="CY30">
        <f>AK30</f>
        <v>0</v>
      </c>
      <c r="CZ30">
        <f>AL30</f>
        <v>0</v>
      </c>
      <c r="DA30">
        <f>U30*(CB30/100)</f>
        <v>7037.6301000000003</v>
      </c>
      <c r="DB30">
        <f>U30*(CC30/100)</f>
        <v>3316.5843</v>
      </c>
      <c r="DD30">
        <v>2</v>
      </c>
      <c r="DE30" t="s">
        <v>3</v>
      </c>
      <c r="DF30" t="s">
        <v>3</v>
      </c>
      <c r="DG30" t="s">
        <v>24</v>
      </c>
      <c r="DH30" t="s">
        <v>24</v>
      </c>
      <c r="DI30" t="s">
        <v>24</v>
      </c>
      <c r="DJ30" t="s">
        <v>3</v>
      </c>
      <c r="DK30" t="s">
        <v>24</v>
      </c>
      <c r="DL30" t="s">
        <v>24</v>
      </c>
      <c r="DM30" t="s">
        <v>3</v>
      </c>
      <c r="DN30" t="s">
        <v>3</v>
      </c>
      <c r="DO30" t="s">
        <v>3</v>
      </c>
      <c r="DP30">
        <v>105</v>
      </c>
      <c r="DQ30">
        <v>77</v>
      </c>
      <c r="DR30">
        <v>1</v>
      </c>
      <c r="DS30">
        <v>1</v>
      </c>
      <c r="DW30">
        <v>1013</v>
      </c>
      <c r="DX30" t="s">
        <v>22</v>
      </c>
      <c r="DY30" t="s">
        <v>22</v>
      </c>
      <c r="DZ30">
        <v>1</v>
      </c>
      <c r="EB30" t="s">
        <v>3</v>
      </c>
      <c r="EC30" t="s">
        <v>3</v>
      </c>
      <c r="ED30" t="s">
        <v>3</v>
      </c>
      <c r="EE30" t="s">
        <v>3</v>
      </c>
      <c r="EG30">
        <v>75071150</v>
      </c>
      <c r="EH30">
        <v>30</v>
      </c>
      <c r="EI30" t="s">
        <v>17</v>
      </c>
      <c r="EJ30">
        <v>0</v>
      </c>
      <c r="EK30" t="s">
        <v>3</v>
      </c>
      <c r="EL30">
        <v>1</v>
      </c>
      <c r="EM30">
        <v>16</v>
      </c>
      <c r="EN30" t="s">
        <v>25</v>
      </c>
      <c r="EO30" t="s">
        <v>26</v>
      </c>
      <c r="EQ30" t="s">
        <v>27</v>
      </c>
      <c r="ES30">
        <v>131072</v>
      </c>
      <c r="ET30">
        <v>1051.1300000000001</v>
      </c>
      <c r="EU30">
        <v>0</v>
      </c>
      <c r="EV30">
        <v>0</v>
      </c>
      <c r="EW30">
        <v>0</v>
      </c>
      <c r="EX30">
        <v>1051.1300000000001</v>
      </c>
      <c r="EY30">
        <v>107.04</v>
      </c>
      <c r="EZ30">
        <v>0</v>
      </c>
      <c r="FA30">
        <v>0</v>
      </c>
      <c r="FS30">
        <v>0</v>
      </c>
      <c r="FT30">
        <v>0</v>
      </c>
      <c r="FU30">
        <v>0</v>
      </c>
      <c r="FZ30">
        <v>105</v>
      </c>
      <c r="GA30">
        <v>77</v>
      </c>
      <c r="GC30" t="s">
        <v>3</v>
      </c>
      <c r="GF30">
        <v>0</v>
      </c>
      <c r="GH30">
        <v>-855002090</v>
      </c>
      <c r="GI30">
        <v>2</v>
      </c>
      <c r="GJ30">
        <v>1</v>
      </c>
      <c r="GK30">
        <v>2</v>
      </c>
      <c r="GL30">
        <v>0</v>
      </c>
      <c r="GM30">
        <f>ROUND(T30*(T12)/100,2)</f>
        <v>0</v>
      </c>
      <c r="GN30">
        <f>ROUND(IF(AND(BJ30=3,BK30=3,FU30&lt;&gt;0),R30,0),2)</f>
        <v>0</v>
      </c>
      <c r="GO30">
        <f>ROUND(Q30+Z30+AA30+GM30,2)+GZ30</f>
        <v>18443.439999999999</v>
      </c>
      <c r="GP30">
        <f>IF(OR(BK30=0,BK30=1),GO30-GZ30,0)</f>
        <v>18443.439999999999</v>
      </c>
      <c r="GQ30">
        <f>IF(BK30=2,GO30-GZ30,0)</f>
        <v>0</v>
      </c>
      <c r="GR30">
        <f>IF(BK30=4,GO30-GZ30,0)</f>
        <v>0</v>
      </c>
      <c r="GT30">
        <v>0</v>
      </c>
      <c r="GU30">
        <v>3</v>
      </c>
      <c r="GV30">
        <v>0</v>
      </c>
      <c r="GW30" t="s">
        <v>3</v>
      </c>
      <c r="GX30">
        <f>ROUND((GV30),6)</f>
        <v>0</v>
      </c>
      <c r="GY30">
        <v>1</v>
      </c>
      <c r="GZ30">
        <f>ROUND(HE30*I30,2)</f>
        <v>0</v>
      </c>
      <c r="HC30">
        <v>0</v>
      </c>
      <c r="HD30">
        <v>0</v>
      </c>
      <c r="HE30">
        <f>GX30*GY30</f>
        <v>0</v>
      </c>
      <c r="HG30" t="s">
        <v>3</v>
      </c>
      <c r="HH30" t="s">
        <v>3</v>
      </c>
      <c r="HO30" t="s">
        <v>3</v>
      </c>
      <c r="HP30" t="s">
        <v>3</v>
      </c>
      <c r="HQ30" t="s">
        <v>3</v>
      </c>
      <c r="HR30" t="s">
        <v>3</v>
      </c>
      <c r="HS30" t="s">
        <v>3</v>
      </c>
      <c r="HU30">
        <v>0</v>
      </c>
      <c r="IM30">
        <v>0</v>
      </c>
    </row>
    <row r="31" spans="1:247" x14ac:dyDescent="0.2">
      <c r="A31">
        <v>19</v>
      </c>
      <c r="B31">
        <v>1</v>
      </c>
      <c r="F31" t="s">
        <v>3</v>
      </c>
      <c r="G31" t="s">
        <v>32</v>
      </c>
      <c r="H31" t="s">
        <v>3</v>
      </c>
      <c r="I31" s="11">
        <f t="shared" si="21"/>
        <v>0</v>
      </c>
      <c r="M31" s="11">
        <f t="shared" si="22"/>
        <v>0</v>
      </c>
      <c r="AC31">
        <v>1</v>
      </c>
      <c r="IM31">
        <v>0</v>
      </c>
    </row>
    <row r="32" spans="1:247" x14ac:dyDescent="0.2">
      <c r="A32">
        <v>17</v>
      </c>
      <c r="B32">
        <v>1</v>
      </c>
      <c r="D32">
        <f>ROW(EtalonRes!A5)</f>
        <v>5</v>
      </c>
      <c r="E32" t="s">
        <v>33</v>
      </c>
      <c r="F32" t="s">
        <v>34</v>
      </c>
      <c r="G32" t="s">
        <v>35</v>
      </c>
      <c r="H32" t="s">
        <v>36</v>
      </c>
      <c r="I32" s="11">
        <f t="shared" si="21"/>
        <v>0</v>
      </c>
      <c r="J32">
        <v>0</v>
      </c>
      <c r="K32">
        <v>2</v>
      </c>
      <c r="M32" s="11">
        <f t="shared" si="22"/>
        <v>0</v>
      </c>
      <c r="N32" s="11">
        <v>2</v>
      </c>
      <c r="O32">
        <v>2</v>
      </c>
      <c r="Q32">
        <f t="shared" ref="Q32:Q39" si="23">ROUND(CR32,2)</f>
        <v>0</v>
      </c>
      <c r="R32">
        <f t="shared" ref="R32:R39" si="24">ROUND((ROUND((AE32*AY32*I32),2)*BE32),2)</f>
        <v>0</v>
      </c>
      <c r="S32">
        <f>(ROUND((ROUND((((EV32*1.1))*AX32*I32),2)*BD32),2)+ROUND((ROUND(((AG32-((EW32*1.1)))*AX32*I32),2)*BU32),2))</f>
        <v>0</v>
      </c>
      <c r="T32">
        <f t="shared" ref="T32:T39" si="25">ROUND((ROUND((AG32*AX32*I32),2)*BU32),2)</f>
        <v>0</v>
      </c>
      <c r="U32">
        <f t="shared" ref="U32:U39" si="26">ROUND((ROUND((AH32*AX32*I32),2)*BC32),2)</f>
        <v>0</v>
      </c>
      <c r="V32">
        <f t="shared" ref="V32:V39" si="27">ROUND(CW32*I32,2)</f>
        <v>0</v>
      </c>
      <c r="W32">
        <f t="shared" ref="W32:W39" si="28">CX32*I32</f>
        <v>0</v>
      </c>
      <c r="X32">
        <f t="shared" ref="X32:X39" si="29">CY32*I32</f>
        <v>0</v>
      </c>
      <c r="Y32">
        <f t="shared" ref="Y32:Y39" si="30">ROUND(CZ32*I32,2)</f>
        <v>0</v>
      </c>
      <c r="Z32">
        <f t="shared" ref="Z32:AA39" si="31">ROUND(DA32,2)</f>
        <v>0</v>
      </c>
      <c r="AA32">
        <f t="shared" si="31"/>
        <v>0</v>
      </c>
      <c r="AC32">
        <v>78708060</v>
      </c>
      <c r="AD32">
        <f t="shared" ref="AD32:AD39" si="32">ROUND((AE32+AF32+AH32),6)</f>
        <v>1416.393</v>
      </c>
      <c r="AE32">
        <f t="shared" ref="AE32:AE39" si="33">ROUND((EU32),6)</f>
        <v>0</v>
      </c>
      <c r="AF32">
        <f>ROUND(((((EV32*1.1))-((EW32*1.1)))+AG32),6)</f>
        <v>1408.066</v>
      </c>
      <c r="AG32">
        <f>ROUND(((EW32*1.1)),6)</f>
        <v>34.979999999999997</v>
      </c>
      <c r="AH32">
        <f>ROUND(((EX32*1.1)),6)</f>
        <v>8.327</v>
      </c>
      <c r="AI32">
        <f t="shared" ref="AI32:AI39" si="34">ROUND((AR32),6)</f>
        <v>0</v>
      </c>
      <c r="AJ32">
        <f>((EY32*1.1))</f>
        <v>0.66</v>
      </c>
      <c r="AK32">
        <f>((EZ32*1.1))</f>
        <v>0</v>
      </c>
      <c r="AL32">
        <f t="shared" ref="AL32:AL39" si="35">(AU32)</f>
        <v>0</v>
      </c>
      <c r="AM32">
        <v>1287.6300000000001</v>
      </c>
      <c r="AN32">
        <v>0</v>
      </c>
      <c r="AO32">
        <v>1280.06</v>
      </c>
      <c r="AP32">
        <v>31.8</v>
      </c>
      <c r="AQ32">
        <v>7.57</v>
      </c>
      <c r="AR32">
        <v>0</v>
      </c>
      <c r="AS32">
        <v>0.6</v>
      </c>
      <c r="AT32">
        <v>0</v>
      </c>
      <c r="AU32">
        <v>0</v>
      </c>
      <c r="AV32">
        <v>119</v>
      </c>
      <c r="AW32">
        <v>56</v>
      </c>
      <c r="AX32">
        <v>1</v>
      </c>
      <c r="AY32">
        <v>1</v>
      </c>
      <c r="BB32">
        <v>1</v>
      </c>
      <c r="BC32">
        <v>47.82</v>
      </c>
      <c r="BD32">
        <v>10.19</v>
      </c>
      <c r="BE32">
        <v>1</v>
      </c>
      <c r="BF32" t="s">
        <v>3</v>
      </c>
      <c r="BG32" t="s">
        <v>3</v>
      </c>
      <c r="BH32" t="s">
        <v>3</v>
      </c>
      <c r="BI32" t="s">
        <v>3</v>
      </c>
      <c r="BJ32">
        <v>0</v>
      </c>
      <c r="BK32">
        <v>1</v>
      </c>
      <c r="BL32" t="s">
        <v>37</v>
      </c>
      <c r="BO32">
        <v>1987</v>
      </c>
      <c r="BP32">
        <v>0</v>
      </c>
      <c r="BQ32" t="s">
        <v>34</v>
      </c>
      <c r="BR32">
        <v>1</v>
      </c>
      <c r="BS32">
        <v>30</v>
      </c>
      <c r="BT32">
        <v>0</v>
      </c>
      <c r="BU32">
        <v>47.82</v>
      </c>
      <c r="BV32">
        <v>1</v>
      </c>
      <c r="BW32">
        <v>1</v>
      </c>
      <c r="BX32">
        <v>1</v>
      </c>
      <c r="BY32">
        <v>1</v>
      </c>
      <c r="BZ32">
        <v>1</v>
      </c>
      <c r="CA32" t="s">
        <v>3</v>
      </c>
      <c r="CB32">
        <v>119</v>
      </c>
      <c r="CC32">
        <v>56</v>
      </c>
      <c r="CD32" t="s">
        <v>3</v>
      </c>
      <c r="CG32">
        <v>30</v>
      </c>
      <c r="CH32">
        <v>0</v>
      </c>
      <c r="CI32">
        <v>0</v>
      </c>
      <c r="CO32">
        <v>0</v>
      </c>
      <c r="CP32" t="s">
        <v>343</v>
      </c>
      <c r="CQ32">
        <v>0</v>
      </c>
      <c r="CR32">
        <f t="shared" ref="CR32:CR39" si="36">(R32+S32+U32)</f>
        <v>0</v>
      </c>
      <c r="CS32">
        <f t="shared" ref="CS32:CS39" si="37">ROUND((ROUND((AE32*AY32*1),2)*BE32),2)</f>
        <v>0</v>
      </c>
      <c r="CT32">
        <f>(ROUND((ROUND((((EV32*1.1))*AX32*1),2)*BD32),2)+ROUND((ROUND(((AG32-((EW32*1.1)))*AX32*1),2)*BU32),2))</f>
        <v>14348.23</v>
      </c>
      <c r="CU32">
        <f t="shared" ref="CU32:CU39" si="38">ROUND((ROUND((AG32*AX32*1),2)*BU32),2)</f>
        <v>1672.74</v>
      </c>
      <c r="CV32">
        <f t="shared" ref="CV32:CV39" si="39">ROUND((ROUND((AH32*AX32*1),2)*BC32),2)</f>
        <v>398.34</v>
      </c>
      <c r="CW32">
        <f t="shared" ref="CW32:CW39" si="40">AI32</f>
        <v>0</v>
      </c>
      <c r="CX32">
        <f t="shared" ref="CX32:CX39" si="41">(AJ32*AX32)</f>
        <v>0.66</v>
      </c>
      <c r="CY32">
        <f t="shared" ref="CY32:CZ39" si="42">AK32</f>
        <v>0</v>
      </c>
      <c r="CZ32">
        <f t="shared" si="42"/>
        <v>0</v>
      </c>
      <c r="DA32">
        <f t="shared" ref="DA32:DA39" si="43">U32*(CB32/100)</f>
        <v>0</v>
      </c>
      <c r="DB32">
        <f t="shared" ref="DB32:DB39" si="44">U32*(CC32/100)</f>
        <v>0</v>
      </c>
      <c r="DD32">
        <v>3</v>
      </c>
      <c r="DE32" t="s">
        <v>3</v>
      </c>
      <c r="DF32" t="s">
        <v>3</v>
      </c>
      <c r="DG32" t="s">
        <v>24</v>
      </c>
      <c r="DH32" t="s">
        <v>24</v>
      </c>
      <c r="DI32" t="s">
        <v>24</v>
      </c>
      <c r="DJ32" t="s">
        <v>3</v>
      </c>
      <c r="DK32" t="s">
        <v>24</v>
      </c>
      <c r="DL32" t="s">
        <v>24</v>
      </c>
      <c r="DM32" t="s">
        <v>3</v>
      </c>
      <c r="DN32" t="s">
        <v>3</v>
      </c>
      <c r="DO32" t="s">
        <v>3</v>
      </c>
      <c r="DP32">
        <v>149</v>
      </c>
      <c r="DQ32">
        <v>158</v>
      </c>
      <c r="DR32">
        <v>1</v>
      </c>
      <c r="DS32">
        <v>1</v>
      </c>
      <c r="DW32">
        <v>1013</v>
      </c>
      <c r="DX32" t="s">
        <v>36</v>
      </c>
      <c r="DY32" t="s">
        <v>36</v>
      </c>
      <c r="DZ32">
        <v>1</v>
      </c>
      <c r="EB32" t="s">
        <v>3</v>
      </c>
      <c r="EC32" t="s">
        <v>3</v>
      </c>
      <c r="ED32" t="s">
        <v>3</v>
      </c>
      <c r="EE32" t="s">
        <v>3</v>
      </c>
      <c r="EG32">
        <v>75073079</v>
      </c>
      <c r="EH32">
        <v>30</v>
      </c>
      <c r="EI32" t="s">
        <v>17</v>
      </c>
      <c r="EJ32">
        <v>0</v>
      </c>
      <c r="EK32" t="s">
        <v>3</v>
      </c>
      <c r="EL32">
        <v>1</v>
      </c>
      <c r="EM32">
        <v>1987</v>
      </c>
      <c r="EN32" t="s">
        <v>38</v>
      </c>
      <c r="EO32" t="s">
        <v>39</v>
      </c>
      <c r="EQ32" t="s">
        <v>27</v>
      </c>
      <c r="ES32">
        <v>131072</v>
      </c>
      <c r="ET32">
        <v>1287.6300000000001</v>
      </c>
      <c r="EU32">
        <v>0</v>
      </c>
      <c r="EV32">
        <v>1280.06</v>
      </c>
      <c r="EW32">
        <v>31.8</v>
      </c>
      <c r="EX32">
        <v>7.57</v>
      </c>
      <c r="EY32">
        <v>0.6</v>
      </c>
      <c r="EZ32">
        <v>0</v>
      </c>
      <c r="FA32">
        <v>0</v>
      </c>
      <c r="FS32">
        <v>0</v>
      </c>
      <c r="FT32">
        <v>0</v>
      </c>
      <c r="FU32">
        <v>0</v>
      </c>
      <c r="FZ32">
        <v>149</v>
      </c>
      <c r="GA32">
        <v>158</v>
      </c>
      <c r="GC32" t="s">
        <v>3</v>
      </c>
      <c r="GF32">
        <v>0</v>
      </c>
      <c r="GH32">
        <v>473217622</v>
      </c>
      <c r="GI32">
        <v>2</v>
      </c>
      <c r="GJ32">
        <v>1</v>
      </c>
      <c r="GK32">
        <v>2</v>
      </c>
      <c r="GL32">
        <v>0</v>
      </c>
      <c r="GM32">
        <f>ROUND(T32*(T12)/100,2)</f>
        <v>0</v>
      </c>
      <c r="GN32">
        <f t="shared" ref="GN32:GN39" si="45">ROUND(IF(AND(BJ32=3,BK32=3,FU32&lt;&gt;0),R32,0),2)</f>
        <v>0</v>
      </c>
      <c r="GO32">
        <f t="shared" ref="GO32:GO39" si="46">ROUND(Q32+Z32+AA32+GM32,2)+GZ32</f>
        <v>0</v>
      </c>
      <c r="GP32">
        <f t="shared" ref="GP32:GP39" si="47">IF(OR(BK32=0,BK32=1),GO32-GZ32,0)</f>
        <v>0</v>
      </c>
      <c r="GQ32">
        <f t="shared" ref="GQ32:GQ39" si="48">IF(BK32=2,GO32-GZ32,0)</f>
        <v>0</v>
      </c>
      <c r="GR32">
        <f t="shared" ref="GR32:GR39" si="49">IF(BK32=4,GO32-GZ32,0)</f>
        <v>0</v>
      </c>
      <c r="GT32">
        <v>0</v>
      </c>
      <c r="GU32">
        <v>3</v>
      </c>
      <c r="GV32">
        <v>0</v>
      </c>
      <c r="GW32" t="s">
        <v>3</v>
      </c>
      <c r="GX32">
        <f t="shared" ref="GX32:GX39" si="50">ROUND((GV32),6)</f>
        <v>0</v>
      </c>
      <c r="GY32">
        <v>1</v>
      </c>
      <c r="GZ32">
        <f t="shared" ref="GZ32:GZ39" si="51">ROUND(HE32*I32,2)</f>
        <v>0</v>
      </c>
      <c r="HC32">
        <v>0</v>
      </c>
      <c r="HD32">
        <v>0</v>
      </c>
      <c r="HE32">
        <f t="shared" ref="HE32:HE39" si="52">GX32*GY32</f>
        <v>0</v>
      </c>
      <c r="HG32" t="s">
        <v>3</v>
      </c>
      <c r="HH32" t="s">
        <v>3</v>
      </c>
      <c r="HO32" t="s">
        <v>3</v>
      </c>
      <c r="HP32" t="s">
        <v>3</v>
      </c>
      <c r="HQ32" t="s">
        <v>3</v>
      </c>
      <c r="HR32" t="s">
        <v>3</v>
      </c>
      <c r="HS32" t="s">
        <v>3</v>
      </c>
      <c r="HU32">
        <v>0</v>
      </c>
      <c r="IM32">
        <v>0</v>
      </c>
    </row>
    <row r="33" spans="1:247" x14ac:dyDescent="0.2">
      <c r="A33">
        <v>17</v>
      </c>
      <c r="B33">
        <v>1</v>
      </c>
      <c r="C33">
        <f>ROW(SmtRes!A2)</f>
        <v>2</v>
      </c>
      <c r="D33">
        <f>ROW(EtalonRes!A19)</f>
        <v>19</v>
      </c>
      <c r="E33" t="s">
        <v>3</v>
      </c>
      <c r="F33" t="s">
        <v>40</v>
      </c>
      <c r="G33" t="s">
        <v>41</v>
      </c>
      <c r="H33" t="s">
        <v>42</v>
      </c>
      <c r="I33" s="11">
        <f t="shared" si="21"/>
        <v>0</v>
      </c>
      <c r="J33">
        <v>0</v>
      </c>
      <c r="K33">
        <f>ROUND(F169*2,9)</f>
        <v>246</v>
      </c>
      <c r="M33" s="11">
        <f t="shared" si="22"/>
        <v>0</v>
      </c>
      <c r="N33" s="11">
        <v>246</v>
      </c>
      <c r="O33">
        <v>246</v>
      </c>
      <c r="Q33">
        <f t="shared" si="23"/>
        <v>0</v>
      </c>
      <c r="R33">
        <f t="shared" si="24"/>
        <v>0</v>
      </c>
      <c r="S33">
        <f>(ROUND((ROUND((((EV33*1.1))*AX33*I33),2)*BD33),2)+ROUND((ROUND(((AG33-((EW33*1.1)))*AX33*I33),2)*BU33),2))</f>
        <v>0</v>
      </c>
      <c r="T33">
        <f t="shared" si="25"/>
        <v>0</v>
      </c>
      <c r="U33">
        <f t="shared" si="26"/>
        <v>0</v>
      </c>
      <c r="V33">
        <f t="shared" si="27"/>
        <v>0</v>
      </c>
      <c r="W33">
        <f t="shared" si="28"/>
        <v>0</v>
      </c>
      <c r="X33">
        <f t="shared" si="29"/>
        <v>0</v>
      </c>
      <c r="Y33">
        <f t="shared" si="30"/>
        <v>0</v>
      </c>
      <c r="Z33">
        <f t="shared" si="31"/>
        <v>0</v>
      </c>
      <c r="AA33">
        <f t="shared" si="31"/>
        <v>0</v>
      </c>
      <c r="AC33">
        <v>-1</v>
      </c>
      <c r="AD33">
        <f t="shared" si="32"/>
        <v>2132.3710000000001</v>
      </c>
      <c r="AE33">
        <f t="shared" si="33"/>
        <v>22.45</v>
      </c>
      <c r="AF33">
        <f>ROUND(((((EV33*1.1))-((EW33*1.1)))+AG33),6)</f>
        <v>2077.9769999999999</v>
      </c>
      <c r="AG33">
        <f>ROUND(((EW33*1.1)),6)</f>
        <v>63.03</v>
      </c>
      <c r="AH33">
        <f>ROUND(((EX33*1.1)),6)</f>
        <v>31.943999999999999</v>
      </c>
      <c r="AI33">
        <f t="shared" si="34"/>
        <v>0</v>
      </c>
      <c r="AJ33">
        <f>((EY33*1.1))</f>
        <v>2.2879999999999998</v>
      </c>
      <c r="AK33">
        <f>((EZ33*1.1))</f>
        <v>0</v>
      </c>
      <c r="AL33">
        <f t="shared" si="35"/>
        <v>0</v>
      </c>
      <c r="AM33">
        <v>1940.56</v>
      </c>
      <c r="AN33">
        <v>22.45</v>
      </c>
      <c r="AO33">
        <v>1889.07</v>
      </c>
      <c r="AP33">
        <v>57.3</v>
      </c>
      <c r="AQ33">
        <v>29.04</v>
      </c>
      <c r="AR33">
        <v>0</v>
      </c>
      <c r="AS33">
        <v>2.08</v>
      </c>
      <c r="AT33">
        <v>0</v>
      </c>
      <c r="AU33">
        <v>0</v>
      </c>
      <c r="AV33">
        <v>119</v>
      </c>
      <c r="AW33">
        <v>56</v>
      </c>
      <c r="AX33">
        <v>1</v>
      </c>
      <c r="AY33">
        <v>1</v>
      </c>
      <c r="BB33">
        <v>1</v>
      </c>
      <c r="BC33">
        <v>47.82</v>
      </c>
      <c r="BD33">
        <v>10.4</v>
      </c>
      <c r="BE33">
        <v>6.57</v>
      </c>
      <c r="BF33" t="s">
        <v>3</v>
      </c>
      <c r="BG33" t="s">
        <v>3</v>
      </c>
      <c r="BH33" t="s">
        <v>3</v>
      </c>
      <c r="BI33" t="s">
        <v>3</v>
      </c>
      <c r="BJ33">
        <v>0</v>
      </c>
      <c r="BK33">
        <v>1</v>
      </c>
      <c r="BL33" t="s">
        <v>43</v>
      </c>
      <c r="BO33">
        <v>1989</v>
      </c>
      <c r="BP33">
        <v>0</v>
      </c>
      <c r="BQ33" t="s">
        <v>40</v>
      </c>
      <c r="BR33">
        <v>1</v>
      </c>
      <c r="BS33">
        <v>30</v>
      </c>
      <c r="BT33">
        <v>0</v>
      </c>
      <c r="BU33">
        <v>47.82</v>
      </c>
      <c r="BV33">
        <v>1</v>
      </c>
      <c r="BW33">
        <v>1</v>
      </c>
      <c r="BX33">
        <v>1</v>
      </c>
      <c r="BY33">
        <v>1</v>
      </c>
      <c r="BZ33">
        <v>1</v>
      </c>
      <c r="CA33" t="s">
        <v>3</v>
      </c>
      <c r="CB33">
        <v>119</v>
      </c>
      <c r="CC33">
        <v>56</v>
      </c>
      <c r="CD33" t="s">
        <v>3</v>
      </c>
      <c r="CG33">
        <v>30</v>
      </c>
      <c r="CH33">
        <v>0</v>
      </c>
      <c r="CI33">
        <v>0</v>
      </c>
      <c r="CO33">
        <v>0</v>
      </c>
      <c r="CP33" t="s">
        <v>343</v>
      </c>
      <c r="CQ33">
        <v>0</v>
      </c>
      <c r="CR33">
        <f t="shared" si="36"/>
        <v>0</v>
      </c>
      <c r="CS33">
        <f t="shared" si="37"/>
        <v>147.5</v>
      </c>
      <c r="CT33">
        <f>(ROUND((ROUND((((EV33*1.1))*AX33*1),2)*BD33),2)+ROUND((ROUND(((AG33-((EW33*1.1)))*AX33*1),2)*BU33),2))</f>
        <v>21610.99</v>
      </c>
      <c r="CU33">
        <f t="shared" si="38"/>
        <v>3014.09</v>
      </c>
      <c r="CV33">
        <f t="shared" si="39"/>
        <v>1527.37</v>
      </c>
      <c r="CW33">
        <f t="shared" si="40"/>
        <v>0</v>
      </c>
      <c r="CX33">
        <f t="shared" si="41"/>
        <v>2.2879999999999998</v>
      </c>
      <c r="CY33">
        <f t="shared" si="42"/>
        <v>0</v>
      </c>
      <c r="CZ33">
        <f t="shared" si="42"/>
        <v>0</v>
      </c>
      <c r="DA33">
        <f t="shared" si="43"/>
        <v>0</v>
      </c>
      <c r="DB33">
        <f t="shared" si="44"/>
        <v>0</v>
      </c>
      <c r="DD33">
        <v>4</v>
      </c>
      <c r="DE33" t="s">
        <v>3</v>
      </c>
      <c r="DF33" t="s">
        <v>3</v>
      </c>
      <c r="DG33" t="s">
        <v>24</v>
      </c>
      <c r="DH33" t="s">
        <v>24</v>
      </c>
      <c r="DI33" t="s">
        <v>24</v>
      </c>
      <c r="DJ33" t="s">
        <v>3</v>
      </c>
      <c r="DK33" t="s">
        <v>24</v>
      </c>
      <c r="DL33" t="s">
        <v>24</v>
      </c>
      <c r="DM33" t="s">
        <v>3</v>
      </c>
      <c r="DN33" t="s">
        <v>3</v>
      </c>
      <c r="DO33" t="s">
        <v>3</v>
      </c>
      <c r="DP33">
        <v>149</v>
      </c>
      <c r="DQ33">
        <v>158</v>
      </c>
      <c r="DR33">
        <v>1</v>
      </c>
      <c r="DS33">
        <v>1</v>
      </c>
      <c r="DW33">
        <v>1013</v>
      </c>
      <c r="DX33" t="s">
        <v>42</v>
      </c>
      <c r="DY33" t="s">
        <v>42</v>
      </c>
      <c r="DZ33">
        <v>1</v>
      </c>
      <c r="EB33" t="s">
        <v>3</v>
      </c>
      <c r="EC33" t="s">
        <v>3</v>
      </c>
      <c r="ED33" t="s">
        <v>3</v>
      </c>
      <c r="EE33" t="s">
        <v>3</v>
      </c>
      <c r="EG33">
        <v>75073081</v>
      </c>
      <c r="EH33">
        <v>30</v>
      </c>
      <c r="EI33" t="s">
        <v>17</v>
      </c>
      <c r="EJ33">
        <v>0</v>
      </c>
      <c r="EK33" t="s">
        <v>3</v>
      </c>
      <c r="EL33">
        <v>1</v>
      </c>
      <c r="EM33">
        <v>1989</v>
      </c>
      <c r="EN33" t="s">
        <v>44</v>
      </c>
      <c r="EO33" t="s">
        <v>45</v>
      </c>
      <c r="EQ33" t="s">
        <v>27</v>
      </c>
      <c r="ES33">
        <v>132096</v>
      </c>
      <c r="ET33">
        <v>1940.56</v>
      </c>
      <c r="EU33">
        <v>22.45</v>
      </c>
      <c r="EV33">
        <v>1889.07</v>
      </c>
      <c r="EW33">
        <v>57.3</v>
      </c>
      <c r="EX33">
        <v>29.04</v>
      </c>
      <c r="EY33">
        <v>2.08</v>
      </c>
      <c r="EZ33">
        <v>0</v>
      </c>
      <c r="FA33">
        <v>0</v>
      </c>
      <c r="FS33">
        <v>0</v>
      </c>
      <c r="FT33">
        <v>0</v>
      </c>
      <c r="FU33">
        <v>0</v>
      </c>
      <c r="FZ33">
        <v>149</v>
      </c>
      <c r="GA33">
        <v>158</v>
      </c>
      <c r="GC33" t="s">
        <v>3</v>
      </c>
      <c r="GF33">
        <v>0</v>
      </c>
      <c r="GH33">
        <v>-1447956212</v>
      </c>
      <c r="GI33">
        <v>2</v>
      </c>
      <c r="GJ33">
        <v>1</v>
      </c>
      <c r="GK33">
        <v>2</v>
      </c>
      <c r="GL33">
        <v>0</v>
      </c>
      <c r="GM33">
        <f>ROUND(T33*(T12)/100,2)</f>
        <v>0</v>
      </c>
      <c r="GN33">
        <f t="shared" si="45"/>
        <v>0</v>
      </c>
      <c r="GO33">
        <f t="shared" si="46"/>
        <v>0</v>
      </c>
      <c r="GP33">
        <f t="shared" si="47"/>
        <v>0</v>
      </c>
      <c r="GQ33">
        <f t="shared" si="48"/>
        <v>0</v>
      </c>
      <c r="GR33">
        <f t="shared" si="49"/>
        <v>0</v>
      </c>
      <c r="GT33">
        <v>0</v>
      </c>
      <c r="GU33">
        <v>3</v>
      </c>
      <c r="GV33">
        <v>0</v>
      </c>
      <c r="GW33" t="s">
        <v>3</v>
      </c>
      <c r="GX33">
        <f t="shared" si="50"/>
        <v>0</v>
      </c>
      <c r="GY33">
        <v>1</v>
      </c>
      <c r="GZ33">
        <f t="shared" si="51"/>
        <v>0</v>
      </c>
      <c r="HC33">
        <v>0</v>
      </c>
      <c r="HD33">
        <v>0</v>
      </c>
      <c r="HE33">
        <f t="shared" si="52"/>
        <v>0</v>
      </c>
      <c r="HG33" t="s">
        <v>3</v>
      </c>
      <c r="HH33" t="s">
        <v>3</v>
      </c>
      <c r="HO33" t="s">
        <v>3</v>
      </c>
      <c r="HP33" t="s">
        <v>3</v>
      </c>
      <c r="HQ33" t="s">
        <v>3</v>
      </c>
      <c r="HR33" t="s">
        <v>3</v>
      </c>
      <c r="HS33" t="s">
        <v>3</v>
      </c>
      <c r="HU33">
        <v>0</v>
      </c>
      <c r="IM33">
        <v>0</v>
      </c>
    </row>
    <row r="34" spans="1:247" x14ac:dyDescent="0.2">
      <c r="A34">
        <v>18</v>
      </c>
      <c r="B34">
        <v>1</v>
      </c>
      <c r="C34">
        <v>1</v>
      </c>
      <c r="E34" t="s">
        <v>3</v>
      </c>
      <c r="F34" t="s">
        <v>46</v>
      </c>
      <c r="G34" t="s">
        <v>47</v>
      </c>
      <c r="H34" t="s">
        <v>48</v>
      </c>
      <c r="I34" s="11">
        <f t="shared" si="21"/>
        <v>0</v>
      </c>
      <c r="J34">
        <v>116.8</v>
      </c>
      <c r="K34">
        <v>116.8</v>
      </c>
      <c r="M34" s="11">
        <f t="shared" si="22"/>
        <v>0</v>
      </c>
      <c r="N34" s="11">
        <v>28732.799999999999</v>
      </c>
      <c r="O34">
        <v>28732.799999999999</v>
      </c>
      <c r="Q34">
        <f t="shared" si="23"/>
        <v>0</v>
      </c>
      <c r="R34">
        <f t="shared" si="24"/>
        <v>0</v>
      </c>
      <c r="S34">
        <f>(ROUND((ROUND(((EV34)*AX34*I34),2)*BD34),2)+ROUND((ROUND(((AG34-(EW34))*AX34*I34),2)*BU34),2))</f>
        <v>0</v>
      </c>
      <c r="T34">
        <f t="shared" si="25"/>
        <v>0</v>
      </c>
      <c r="U34">
        <f t="shared" si="26"/>
        <v>0</v>
      </c>
      <c r="V34">
        <f t="shared" si="27"/>
        <v>0</v>
      </c>
      <c r="W34">
        <f t="shared" si="28"/>
        <v>0</v>
      </c>
      <c r="X34">
        <f t="shared" si="29"/>
        <v>0</v>
      </c>
      <c r="Y34">
        <f t="shared" si="30"/>
        <v>0</v>
      </c>
      <c r="Z34">
        <f t="shared" si="31"/>
        <v>0</v>
      </c>
      <c r="AA34">
        <f t="shared" si="31"/>
        <v>0</v>
      </c>
      <c r="AC34">
        <v>-1</v>
      </c>
      <c r="AD34">
        <f t="shared" si="32"/>
        <v>11.3</v>
      </c>
      <c r="AE34">
        <f t="shared" si="33"/>
        <v>11.3</v>
      </c>
      <c r="AF34">
        <f>ROUND((((EV34)-(EW34))+AG34),6)</f>
        <v>0</v>
      </c>
      <c r="AG34">
        <f>ROUND((EW34),6)</f>
        <v>0</v>
      </c>
      <c r="AH34">
        <f>ROUND((EX34),6)</f>
        <v>0</v>
      </c>
      <c r="AI34">
        <f t="shared" si="34"/>
        <v>0</v>
      </c>
      <c r="AJ34">
        <f>(EY34)</f>
        <v>0</v>
      </c>
      <c r="AK34">
        <f>(EZ34)</f>
        <v>0</v>
      </c>
      <c r="AL34">
        <f t="shared" si="35"/>
        <v>0</v>
      </c>
      <c r="AM34">
        <v>11.3</v>
      </c>
      <c r="AN34">
        <v>11.3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1</v>
      </c>
      <c r="AY34">
        <v>1</v>
      </c>
      <c r="BB34">
        <v>1</v>
      </c>
      <c r="BC34">
        <v>1</v>
      </c>
      <c r="BD34">
        <v>1</v>
      </c>
      <c r="BE34">
        <v>3.83</v>
      </c>
      <c r="BF34" t="s">
        <v>3</v>
      </c>
      <c r="BG34" t="s">
        <v>3</v>
      </c>
      <c r="BH34" t="s">
        <v>3</v>
      </c>
      <c r="BI34" t="s">
        <v>3</v>
      </c>
      <c r="BJ34">
        <v>3</v>
      </c>
      <c r="BK34">
        <v>1</v>
      </c>
      <c r="BL34" t="s">
        <v>49</v>
      </c>
      <c r="BO34">
        <v>1989</v>
      </c>
      <c r="BP34">
        <v>0</v>
      </c>
      <c r="BQ34" t="s">
        <v>46</v>
      </c>
      <c r="BR34">
        <v>1</v>
      </c>
      <c r="BS34">
        <v>30</v>
      </c>
      <c r="BT34">
        <v>0</v>
      </c>
      <c r="BU34">
        <v>1</v>
      </c>
      <c r="BV34">
        <v>1</v>
      </c>
      <c r="BW34">
        <v>1</v>
      </c>
      <c r="BX34">
        <v>1</v>
      </c>
      <c r="BY34">
        <v>1</v>
      </c>
      <c r="BZ34">
        <v>1</v>
      </c>
      <c r="CA34" t="s">
        <v>3</v>
      </c>
      <c r="CB34">
        <v>0</v>
      </c>
      <c r="CC34">
        <v>0</v>
      </c>
      <c r="CD34" t="s">
        <v>3</v>
      </c>
      <c r="CG34">
        <v>30</v>
      </c>
      <c r="CH34">
        <v>0</v>
      </c>
      <c r="CI34">
        <v>0</v>
      </c>
      <c r="CO34">
        <v>0</v>
      </c>
      <c r="CP34" t="s">
        <v>3</v>
      </c>
      <c r="CQ34">
        <v>0</v>
      </c>
      <c r="CR34">
        <f t="shared" si="36"/>
        <v>0</v>
      </c>
      <c r="CS34">
        <f t="shared" si="37"/>
        <v>43.28</v>
      </c>
      <c r="CT34">
        <f>(ROUND((ROUND(((EV34)*AX34*1),2)*BD34),2)+ROUND((ROUND(((AG34-(EW34))*AX34*1),2)*BU34),2))</f>
        <v>0</v>
      </c>
      <c r="CU34">
        <f t="shared" si="38"/>
        <v>0</v>
      </c>
      <c r="CV34">
        <f t="shared" si="39"/>
        <v>0</v>
      </c>
      <c r="CW34">
        <f t="shared" si="40"/>
        <v>0</v>
      </c>
      <c r="CX34">
        <f t="shared" si="41"/>
        <v>0</v>
      </c>
      <c r="CY34">
        <f t="shared" si="42"/>
        <v>0</v>
      </c>
      <c r="CZ34">
        <f t="shared" si="42"/>
        <v>0</v>
      </c>
      <c r="DA34">
        <f t="shared" si="43"/>
        <v>0</v>
      </c>
      <c r="DB34">
        <f t="shared" si="44"/>
        <v>0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 t="s">
        <v>3</v>
      </c>
      <c r="DO34" t="s">
        <v>3</v>
      </c>
      <c r="DP34">
        <v>149</v>
      </c>
      <c r="DQ34">
        <v>158</v>
      </c>
      <c r="DR34">
        <v>1</v>
      </c>
      <c r="DS34">
        <v>1</v>
      </c>
      <c r="DW34">
        <v>1009</v>
      </c>
      <c r="DX34" t="s">
        <v>48</v>
      </c>
      <c r="DY34" t="s">
        <v>48</v>
      </c>
      <c r="DZ34">
        <v>1</v>
      </c>
      <c r="EB34" t="s">
        <v>3</v>
      </c>
      <c r="EC34" t="s">
        <v>3</v>
      </c>
      <c r="ED34" t="s">
        <v>3</v>
      </c>
      <c r="EE34" t="s">
        <v>3</v>
      </c>
      <c r="EG34">
        <v>75073081</v>
      </c>
      <c r="EH34">
        <v>30</v>
      </c>
      <c r="EI34" t="s">
        <v>17</v>
      </c>
      <c r="EJ34">
        <v>0</v>
      </c>
      <c r="EK34" t="s">
        <v>3</v>
      </c>
      <c r="EL34">
        <v>1</v>
      </c>
      <c r="EM34">
        <v>1989</v>
      </c>
      <c r="EN34" t="s">
        <v>44</v>
      </c>
      <c r="EO34" t="s">
        <v>45</v>
      </c>
      <c r="EQ34" t="s">
        <v>3</v>
      </c>
      <c r="ES34">
        <v>1024</v>
      </c>
      <c r="ET34">
        <v>11.3</v>
      </c>
      <c r="EU34">
        <v>11.3</v>
      </c>
      <c r="EV34">
        <v>0</v>
      </c>
      <c r="EW34">
        <v>0</v>
      </c>
      <c r="EX34">
        <v>0</v>
      </c>
      <c r="EY34">
        <v>0</v>
      </c>
      <c r="EZ34">
        <v>0</v>
      </c>
      <c r="FS34">
        <v>0</v>
      </c>
      <c r="FT34">
        <v>0</v>
      </c>
      <c r="FU34">
        <v>0</v>
      </c>
      <c r="FZ34">
        <v>149</v>
      </c>
      <c r="GA34">
        <v>158</v>
      </c>
      <c r="GC34" t="s">
        <v>3</v>
      </c>
      <c r="GF34">
        <v>0</v>
      </c>
      <c r="GH34">
        <v>843802330</v>
      </c>
      <c r="GI34">
        <v>2</v>
      </c>
      <c r="GJ34">
        <v>1</v>
      </c>
      <c r="GK34">
        <v>2</v>
      </c>
      <c r="GL34">
        <v>0</v>
      </c>
      <c r="GM34">
        <f>ROUND(T34*(T12)/100,2)</f>
        <v>0</v>
      </c>
      <c r="GN34">
        <f t="shared" si="45"/>
        <v>0</v>
      </c>
      <c r="GO34">
        <f t="shared" si="46"/>
        <v>0</v>
      </c>
      <c r="GP34">
        <f t="shared" si="47"/>
        <v>0</v>
      </c>
      <c r="GQ34">
        <f t="shared" si="48"/>
        <v>0</v>
      </c>
      <c r="GR34">
        <f t="shared" si="49"/>
        <v>0</v>
      </c>
      <c r="GT34">
        <v>0</v>
      </c>
      <c r="GU34">
        <v>3</v>
      </c>
      <c r="GV34">
        <v>0</v>
      </c>
      <c r="GW34" t="s">
        <v>3</v>
      </c>
      <c r="GX34">
        <f t="shared" si="50"/>
        <v>0</v>
      </c>
      <c r="GY34">
        <v>1</v>
      </c>
      <c r="GZ34">
        <f t="shared" si="51"/>
        <v>0</v>
      </c>
      <c r="HC34">
        <v>0</v>
      </c>
      <c r="HD34">
        <v>0</v>
      </c>
      <c r="HE34">
        <f t="shared" si="52"/>
        <v>0</v>
      </c>
      <c r="HG34" t="s">
        <v>3</v>
      </c>
      <c r="HH34" t="s">
        <v>3</v>
      </c>
      <c r="HO34" t="s">
        <v>3</v>
      </c>
      <c r="HP34" t="s">
        <v>3</v>
      </c>
      <c r="HQ34" t="s">
        <v>3</v>
      </c>
      <c r="HR34" t="s">
        <v>3</v>
      </c>
      <c r="HS34" t="s">
        <v>3</v>
      </c>
      <c r="HU34">
        <v>0</v>
      </c>
      <c r="IM34">
        <v>0</v>
      </c>
    </row>
    <row r="35" spans="1:247" x14ac:dyDescent="0.2">
      <c r="A35">
        <v>18</v>
      </c>
      <c r="B35">
        <v>1</v>
      </c>
      <c r="C35">
        <v>2</v>
      </c>
      <c r="E35" t="s">
        <v>3</v>
      </c>
      <c r="F35" t="s">
        <v>50</v>
      </c>
      <c r="G35" t="s">
        <v>344</v>
      </c>
      <c r="H35" t="s">
        <v>48</v>
      </c>
      <c r="I35" s="11">
        <f t="shared" si="21"/>
        <v>0</v>
      </c>
      <c r="J35">
        <v>5.7</v>
      </c>
      <c r="K35">
        <v>5.7</v>
      </c>
      <c r="M35" s="11">
        <f t="shared" si="22"/>
        <v>0</v>
      </c>
      <c r="N35" s="11">
        <v>1402.2</v>
      </c>
      <c r="O35">
        <v>1402.2</v>
      </c>
      <c r="Q35">
        <f t="shared" si="23"/>
        <v>0</v>
      </c>
      <c r="R35">
        <f t="shared" si="24"/>
        <v>0</v>
      </c>
      <c r="S35">
        <f>(ROUND((ROUND(((EV35)*AX35*I35),2)*BD35),2)+ROUND((ROUND(((AG35-(EW35))*AX35*I35),2)*BU35),2))</f>
        <v>0</v>
      </c>
      <c r="T35">
        <f t="shared" si="25"/>
        <v>0</v>
      </c>
      <c r="U35">
        <f t="shared" si="26"/>
        <v>0</v>
      </c>
      <c r="V35">
        <f t="shared" si="27"/>
        <v>0</v>
      </c>
      <c r="W35">
        <f t="shared" si="28"/>
        <v>0</v>
      </c>
      <c r="X35">
        <f t="shared" si="29"/>
        <v>0</v>
      </c>
      <c r="Y35">
        <f t="shared" si="30"/>
        <v>0</v>
      </c>
      <c r="Z35">
        <f t="shared" si="31"/>
        <v>0</v>
      </c>
      <c r="AA35">
        <f t="shared" si="31"/>
        <v>0</v>
      </c>
      <c r="AC35">
        <v>-1</v>
      </c>
      <c r="AD35">
        <f t="shared" si="32"/>
        <v>109.63</v>
      </c>
      <c r="AE35">
        <f t="shared" si="33"/>
        <v>109.63</v>
      </c>
      <c r="AF35">
        <f>ROUND((((EV35)-(EW35))+AG35),6)</f>
        <v>0</v>
      </c>
      <c r="AG35">
        <f>ROUND((EW35),6)</f>
        <v>0</v>
      </c>
      <c r="AH35">
        <f>ROUND((EX35),6)</f>
        <v>0</v>
      </c>
      <c r="AI35">
        <f t="shared" si="34"/>
        <v>0</v>
      </c>
      <c r="AJ35">
        <f>(EY35)</f>
        <v>0</v>
      </c>
      <c r="AK35">
        <f>(EZ35)</f>
        <v>0</v>
      </c>
      <c r="AL35">
        <f t="shared" si="35"/>
        <v>0</v>
      </c>
      <c r="AM35">
        <v>109.63</v>
      </c>
      <c r="AN35">
        <v>109.63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1</v>
      </c>
      <c r="AY35">
        <v>1</v>
      </c>
      <c r="BB35">
        <v>1</v>
      </c>
      <c r="BC35">
        <v>1</v>
      </c>
      <c r="BD35">
        <v>1</v>
      </c>
      <c r="BE35">
        <v>13.29</v>
      </c>
      <c r="BF35" t="s">
        <v>3</v>
      </c>
      <c r="BG35" t="s">
        <v>3</v>
      </c>
      <c r="BH35" t="s">
        <v>3</v>
      </c>
      <c r="BI35" t="s">
        <v>3</v>
      </c>
      <c r="BJ35">
        <v>3</v>
      </c>
      <c r="BK35">
        <v>1</v>
      </c>
      <c r="BL35" t="s">
        <v>51</v>
      </c>
      <c r="BO35">
        <v>1989</v>
      </c>
      <c r="BP35">
        <v>0</v>
      </c>
      <c r="BQ35" t="s">
        <v>50</v>
      </c>
      <c r="BR35">
        <v>1</v>
      </c>
      <c r="BS35">
        <v>30</v>
      </c>
      <c r="BT35">
        <v>0</v>
      </c>
      <c r="BU35">
        <v>1</v>
      </c>
      <c r="BV35">
        <v>1</v>
      </c>
      <c r="BW35">
        <v>1</v>
      </c>
      <c r="BX35">
        <v>1</v>
      </c>
      <c r="BY35">
        <v>1</v>
      </c>
      <c r="BZ35">
        <v>1</v>
      </c>
      <c r="CA35" t="s">
        <v>3</v>
      </c>
      <c r="CB35">
        <v>0</v>
      </c>
      <c r="CC35">
        <v>0</v>
      </c>
      <c r="CD35" t="s">
        <v>3</v>
      </c>
      <c r="CG35">
        <v>30</v>
      </c>
      <c r="CH35">
        <v>0</v>
      </c>
      <c r="CI35">
        <v>0</v>
      </c>
      <c r="CO35">
        <v>0</v>
      </c>
      <c r="CP35" t="s">
        <v>3</v>
      </c>
      <c r="CQ35">
        <v>0</v>
      </c>
      <c r="CR35">
        <f t="shared" si="36"/>
        <v>0</v>
      </c>
      <c r="CS35">
        <f t="shared" si="37"/>
        <v>1456.98</v>
      </c>
      <c r="CT35">
        <f>(ROUND((ROUND(((EV35)*AX35*1),2)*BD35),2)+ROUND((ROUND(((AG35-(EW35))*AX35*1),2)*BU35),2))</f>
        <v>0</v>
      </c>
      <c r="CU35">
        <f t="shared" si="38"/>
        <v>0</v>
      </c>
      <c r="CV35">
        <f t="shared" si="39"/>
        <v>0</v>
      </c>
      <c r="CW35">
        <f t="shared" si="40"/>
        <v>0</v>
      </c>
      <c r="CX35">
        <f t="shared" si="41"/>
        <v>0</v>
      </c>
      <c r="CY35">
        <f t="shared" si="42"/>
        <v>0</v>
      </c>
      <c r="CZ35">
        <f t="shared" si="42"/>
        <v>0</v>
      </c>
      <c r="DA35">
        <f t="shared" si="43"/>
        <v>0</v>
      </c>
      <c r="DB35">
        <f t="shared" si="44"/>
        <v>0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 t="s">
        <v>3</v>
      </c>
      <c r="DO35" t="s">
        <v>3</v>
      </c>
      <c r="DP35">
        <v>149</v>
      </c>
      <c r="DQ35">
        <v>158</v>
      </c>
      <c r="DR35">
        <v>1</v>
      </c>
      <c r="DS35">
        <v>1</v>
      </c>
      <c r="DW35">
        <v>1009</v>
      </c>
      <c r="DX35" t="s">
        <v>48</v>
      </c>
      <c r="DY35" t="s">
        <v>48</v>
      </c>
      <c r="DZ35">
        <v>1</v>
      </c>
      <c r="EB35" t="s">
        <v>3</v>
      </c>
      <c r="EC35" t="s">
        <v>3</v>
      </c>
      <c r="ED35" t="s">
        <v>3</v>
      </c>
      <c r="EE35" t="s">
        <v>3</v>
      </c>
      <c r="EG35">
        <v>75073081</v>
      </c>
      <c r="EH35">
        <v>30</v>
      </c>
      <c r="EI35" t="s">
        <v>17</v>
      </c>
      <c r="EJ35">
        <v>0</v>
      </c>
      <c r="EK35" t="s">
        <v>3</v>
      </c>
      <c r="EL35">
        <v>1</v>
      </c>
      <c r="EM35">
        <v>1989</v>
      </c>
      <c r="EN35" t="s">
        <v>44</v>
      </c>
      <c r="EO35" t="s">
        <v>45</v>
      </c>
      <c r="EQ35" t="s">
        <v>3</v>
      </c>
      <c r="ES35">
        <v>1024</v>
      </c>
      <c r="ET35">
        <v>109.63</v>
      </c>
      <c r="EU35">
        <v>109.63</v>
      </c>
      <c r="EV35">
        <v>0</v>
      </c>
      <c r="EW35">
        <v>0</v>
      </c>
      <c r="EX35">
        <v>0</v>
      </c>
      <c r="EY35">
        <v>0</v>
      </c>
      <c r="EZ35">
        <v>0</v>
      </c>
      <c r="FS35">
        <v>0</v>
      </c>
      <c r="FT35">
        <v>0</v>
      </c>
      <c r="FU35">
        <v>0</v>
      </c>
      <c r="FZ35">
        <v>149</v>
      </c>
      <c r="GA35">
        <v>158</v>
      </c>
      <c r="GC35" t="s">
        <v>3</v>
      </c>
      <c r="GF35">
        <v>0</v>
      </c>
      <c r="GH35">
        <v>2112167909</v>
      </c>
      <c r="GI35">
        <v>2</v>
      </c>
      <c r="GJ35">
        <v>1</v>
      </c>
      <c r="GK35">
        <v>2</v>
      </c>
      <c r="GL35">
        <v>0</v>
      </c>
      <c r="GM35">
        <f>ROUND(T35*(T12)/100,2)</f>
        <v>0</v>
      </c>
      <c r="GN35">
        <f t="shared" si="45"/>
        <v>0</v>
      </c>
      <c r="GO35">
        <f t="shared" si="46"/>
        <v>0</v>
      </c>
      <c r="GP35">
        <f t="shared" si="47"/>
        <v>0</v>
      </c>
      <c r="GQ35">
        <f t="shared" si="48"/>
        <v>0</v>
      </c>
      <c r="GR35">
        <f t="shared" si="49"/>
        <v>0</v>
      </c>
      <c r="GT35">
        <v>0</v>
      </c>
      <c r="GU35">
        <v>3</v>
      </c>
      <c r="GV35">
        <v>0</v>
      </c>
      <c r="GW35" t="s">
        <v>3</v>
      </c>
      <c r="GX35">
        <f t="shared" si="50"/>
        <v>0</v>
      </c>
      <c r="GY35">
        <v>1</v>
      </c>
      <c r="GZ35">
        <f t="shared" si="51"/>
        <v>0</v>
      </c>
      <c r="HC35">
        <v>0</v>
      </c>
      <c r="HD35">
        <v>0</v>
      </c>
      <c r="HE35">
        <f t="shared" si="52"/>
        <v>0</v>
      </c>
      <c r="HG35" t="s">
        <v>3</v>
      </c>
      <c r="HH35" t="s">
        <v>3</v>
      </c>
      <c r="HO35" t="s">
        <v>3</v>
      </c>
      <c r="HP35" t="s">
        <v>3</v>
      </c>
      <c r="HQ35" t="s">
        <v>3</v>
      </c>
      <c r="HR35" t="s">
        <v>3</v>
      </c>
      <c r="HS35" t="s">
        <v>3</v>
      </c>
      <c r="HU35">
        <v>0</v>
      </c>
      <c r="IM35">
        <v>0</v>
      </c>
    </row>
    <row r="36" spans="1:247" x14ac:dyDescent="0.2">
      <c r="A36">
        <v>17</v>
      </c>
      <c r="B36">
        <v>1</v>
      </c>
      <c r="C36">
        <f>ROW(SmtRes!A15)</f>
        <v>15</v>
      </c>
      <c r="D36">
        <f>ROW(EtalonRes!A33)</f>
        <v>33</v>
      </c>
      <c r="E36" t="s">
        <v>52</v>
      </c>
      <c r="F36" t="s">
        <v>40</v>
      </c>
      <c r="G36" t="s">
        <v>41</v>
      </c>
      <c r="H36" t="s">
        <v>42</v>
      </c>
      <c r="I36" s="11">
        <f t="shared" si="21"/>
        <v>0</v>
      </c>
      <c r="J36">
        <v>0</v>
      </c>
      <c r="K36">
        <v>246</v>
      </c>
      <c r="M36" s="11">
        <f t="shared" si="22"/>
        <v>0</v>
      </c>
      <c r="N36" s="11">
        <v>246</v>
      </c>
      <c r="O36">
        <v>246</v>
      </c>
      <c r="Q36">
        <f t="shared" si="23"/>
        <v>0</v>
      </c>
      <c r="R36">
        <f t="shared" si="24"/>
        <v>0</v>
      </c>
      <c r="S36">
        <f>(ROUND((ROUND((((EV36*1.1))*AX36*I36),2)*BD36),2)+ROUND((ROUND(((AG36-((EW36*1.1)))*AX36*I36),2)*BU36),2))</f>
        <v>0</v>
      </c>
      <c r="T36">
        <f t="shared" si="25"/>
        <v>0</v>
      </c>
      <c r="U36">
        <f t="shared" si="26"/>
        <v>0</v>
      </c>
      <c r="V36">
        <f t="shared" si="27"/>
        <v>0</v>
      </c>
      <c r="W36">
        <f t="shared" si="28"/>
        <v>0</v>
      </c>
      <c r="X36">
        <f t="shared" si="29"/>
        <v>0</v>
      </c>
      <c r="Y36">
        <f t="shared" si="30"/>
        <v>0</v>
      </c>
      <c r="Z36">
        <f t="shared" si="31"/>
        <v>0</v>
      </c>
      <c r="AA36">
        <f t="shared" si="31"/>
        <v>0</v>
      </c>
      <c r="AC36">
        <v>78708060</v>
      </c>
      <c r="AD36">
        <f t="shared" si="32"/>
        <v>2132.3710000000001</v>
      </c>
      <c r="AE36">
        <f t="shared" si="33"/>
        <v>22.45</v>
      </c>
      <c r="AF36">
        <f>ROUND(((((EV36*1.1))-((EW36*1.1)))+AG36),6)</f>
        <v>2077.9769999999999</v>
      </c>
      <c r="AG36">
        <f>ROUND(((EW36*1.1)),6)</f>
        <v>63.03</v>
      </c>
      <c r="AH36">
        <f>ROUND(((EX36*1.1)),6)</f>
        <v>31.943999999999999</v>
      </c>
      <c r="AI36">
        <f t="shared" si="34"/>
        <v>0</v>
      </c>
      <c r="AJ36">
        <f>((EY36*1.1))</f>
        <v>2.2879999999999998</v>
      </c>
      <c r="AK36">
        <f>((EZ36*1.1))</f>
        <v>0</v>
      </c>
      <c r="AL36">
        <f t="shared" si="35"/>
        <v>0</v>
      </c>
      <c r="AM36">
        <v>1940.56</v>
      </c>
      <c r="AN36">
        <v>22.45</v>
      </c>
      <c r="AO36">
        <v>1889.07</v>
      </c>
      <c r="AP36">
        <v>57.3</v>
      </c>
      <c r="AQ36">
        <v>29.04</v>
      </c>
      <c r="AR36">
        <v>0</v>
      </c>
      <c r="AS36">
        <v>2.08</v>
      </c>
      <c r="AT36">
        <v>0</v>
      </c>
      <c r="AU36">
        <v>0</v>
      </c>
      <c r="AV36">
        <v>119</v>
      </c>
      <c r="AW36">
        <v>56</v>
      </c>
      <c r="AX36">
        <v>1</v>
      </c>
      <c r="AY36">
        <v>1</v>
      </c>
      <c r="BB36">
        <v>1</v>
      </c>
      <c r="BC36">
        <v>47.82</v>
      </c>
      <c r="BD36">
        <v>10.4</v>
      </c>
      <c r="BE36">
        <v>6.57</v>
      </c>
      <c r="BF36" t="s">
        <v>3</v>
      </c>
      <c r="BG36" t="s">
        <v>3</v>
      </c>
      <c r="BH36" t="s">
        <v>3</v>
      </c>
      <c r="BI36" t="s">
        <v>3</v>
      </c>
      <c r="BJ36">
        <v>0</v>
      </c>
      <c r="BK36">
        <v>1</v>
      </c>
      <c r="BL36" t="s">
        <v>43</v>
      </c>
      <c r="BO36">
        <v>1989</v>
      </c>
      <c r="BP36">
        <v>0</v>
      </c>
      <c r="BQ36" t="s">
        <v>40</v>
      </c>
      <c r="BR36">
        <v>1</v>
      </c>
      <c r="BS36">
        <v>30</v>
      </c>
      <c r="BT36">
        <v>0</v>
      </c>
      <c r="BU36">
        <v>47.82</v>
      </c>
      <c r="BV36">
        <v>1</v>
      </c>
      <c r="BW36">
        <v>1</v>
      </c>
      <c r="BX36">
        <v>1</v>
      </c>
      <c r="BY36">
        <v>1</v>
      </c>
      <c r="BZ36">
        <v>1</v>
      </c>
      <c r="CA36" t="s">
        <v>3</v>
      </c>
      <c r="CB36">
        <v>119</v>
      </c>
      <c r="CC36">
        <v>56</v>
      </c>
      <c r="CD36" t="s">
        <v>3</v>
      </c>
      <c r="CG36">
        <v>30</v>
      </c>
      <c r="CH36">
        <v>0</v>
      </c>
      <c r="CI36">
        <v>0</v>
      </c>
      <c r="CO36">
        <v>0</v>
      </c>
      <c r="CP36" t="s">
        <v>346</v>
      </c>
      <c r="CQ36">
        <v>0</v>
      </c>
      <c r="CR36">
        <f t="shared" si="36"/>
        <v>0</v>
      </c>
      <c r="CS36">
        <f t="shared" si="37"/>
        <v>147.5</v>
      </c>
      <c r="CT36">
        <f>(ROUND((ROUND((((EV36*1.1))*AX36*1),2)*BD36),2)+ROUND((ROUND(((AG36-((EW36*1.1)))*AX36*1),2)*BU36),2))</f>
        <v>21610.99</v>
      </c>
      <c r="CU36">
        <f t="shared" si="38"/>
        <v>3014.09</v>
      </c>
      <c r="CV36">
        <f t="shared" si="39"/>
        <v>1527.37</v>
      </c>
      <c r="CW36">
        <f t="shared" si="40"/>
        <v>0</v>
      </c>
      <c r="CX36">
        <f t="shared" si="41"/>
        <v>2.2879999999999998</v>
      </c>
      <c r="CY36">
        <f t="shared" si="42"/>
        <v>0</v>
      </c>
      <c r="CZ36">
        <f t="shared" si="42"/>
        <v>0</v>
      </c>
      <c r="DA36">
        <f t="shared" si="43"/>
        <v>0</v>
      </c>
      <c r="DB36">
        <f t="shared" si="44"/>
        <v>0</v>
      </c>
      <c r="DD36">
        <v>5</v>
      </c>
      <c r="DE36" t="s">
        <v>3</v>
      </c>
      <c r="DF36" t="s">
        <v>3</v>
      </c>
      <c r="DG36" t="s">
        <v>24</v>
      </c>
      <c r="DH36" t="s">
        <v>24</v>
      </c>
      <c r="DI36" t="s">
        <v>24</v>
      </c>
      <c r="DJ36" t="s">
        <v>3</v>
      </c>
      <c r="DK36" t="s">
        <v>24</v>
      </c>
      <c r="DL36" t="s">
        <v>24</v>
      </c>
      <c r="DM36" t="s">
        <v>3</v>
      </c>
      <c r="DN36" t="s">
        <v>3</v>
      </c>
      <c r="DO36" t="s">
        <v>3</v>
      </c>
      <c r="DP36">
        <v>149</v>
      </c>
      <c r="DQ36">
        <v>158</v>
      </c>
      <c r="DR36">
        <v>1</v>
      </c>
      <c r="DS36">
        <v>1</v>
      </c>
      <c r="DW36">
        <v>1013</v>
      </c>
      <c r="DX36" t="s">
        <v>42</v>
      </c>
      <c r="DY36" t="s">
        <v>42</v>
      </c>
      <c r="DZ36">
        <v>1</v>
      </c>
      <c r="EB36" t="s">
        <v>3</v>
      </c>
      <c r="EC36" t="s">
        <v>3</v>
      </c>
      <c r="ED36" t="s">
        <v>3</v>
      </c>
      <c r="EE36" t="s">
        <v>3</v>
      </c>
      <c r="EG36">
        <v>75073081</v>
      </c>
      <c r="EH36">
        <v>30</v>
      </c>
      <c r="EI36" t="s">
        <v>17</v>
      </c>
      <c r="EJ36">
        <v>0</v>
      </c>
      <c r="EK36" t="s">
        <v>3</v>
      </c>
      <c r="EL36">
        <v>1</v>
      </c>
      <c r="EM36">
        <v>1989</v>
      </c>
      <c r="EN36" t="s">
        <v>44</v>
      </c>
      <c r="EO36" t="s">
        <v>45</v>
      </c>
      <c r="EQ36" t="s">
        <v>27</v>
      </c>
      <c r="ES36">
        <v>0</v>
      </c>
      <c r="ET36">
        <v>1940.56</v>
      </c>
      <c r="EU36">
        <v>22.45</v>
      </c>
      <c r="EV36">
        <v>1889.07</v>
      </c>
      <c r="EW36">
        <v>57.3</v>
      </c>
      <c r="EX36">
        <v>29.04</v>
      </c>
      <c r="EY36">
        <v>2.08</v>
      </c>
      <c r="EZ36">
        <v>0</v>
      </c>
      <c r="FA36">
        <v>0</v>
      </c>
      <c r="FS36">
        <v>0</v>
      </c>
      <c r="FT36">
        <v>0</v>
      </c>
      <c r="FU36">
        <v>0</v>
      </c>
      <c r="FZ36">
        <v>149</v>
      </c>
      <c r="GA36">
        <v>158</v>
      </c>
      <c r="GC36" t="s">
        <v>3</v>
      </c>
      <c r="GF36">
        <v>0</v>
      </c>
      <c r="GH36">
        <v>-1447956212</v>
      </c>
      <c r="GI36">
        <v>2</v>
      </c>
      <c r="GJ36">
        <v>1</v>
      </c>
      <c r="GK36">
        <v>2</v>
      </c>
      <c r="GL36">
        <v>0</v>
      </c>
      <c r="GM36">
        <f>ROUND(T36*(T12)/100,2)</f>
        <v>0</v>
      </c>
      <c r="GN36">
        <f t="shared" si="45"/>
        <v>0</v>
      </c>
      <c r="GO36">
        <f t="shared" si="46"/>
        <v>0</v>
      </c>
      <c r="GP36">
        <f t="shared" si="47"/>
        <v>0</v>
      </c>
      <c r="GQ36">
        <f t="shared" si="48"/>
        <v>0</v>
      </c>
      <c r="GR36">
        <f t="shared" si="49"/>
        <v>0</v>
      </c>
      <c r="GT36">
        <v>0</v>
      </c>
      <c r="GU36">
        <v>3</v>
      </c>
      <c r="GV36">
        <v>0</v>
      </c>
      <c r="GW36" t="s">
        <v>3</v>
      </c>
      <c r="GX36">
        <f t="shared" si="50"/>
        <v>0</v>
      </c>
      <c r="GY36">
        <v>1</v>
      </c>
      <c r="GZ36">
        <f t="shared" si="51"/>
        <v>0</v>
      </c>
      <c r="HC36">
        <v>0</v>
      </c>
      <c r="HD36">
        <v>0</v>
      </c>
      <c r="HE36">
        <f t="shared" si="52"/>
        <v>0</v>
      </c>
      <c r="HG36" t="s">
        <v>3</v>
      </c>
      <c r="HH36" t="s">
        <v>3</v>
      </c>
      <c r="HO36" t="s">
        <v>3</v>
      </c>
      <c r="HP36" t="s">
        <v>3</v>
      </c>
      <c r="HQ36" t="s">
        <v>3</v>
      </c>
      <c r="HR36" t="s">
        <v>3</v>
      </c>
      <c r="HS36" t="s">
        <v>3</v>
      </c>
      <c r="HU36">
        <v>0</v>
      </c>
      <c r="IM36">
        <v>0</v>
      </c>
    </row>
    <row r="37" spans="1:247" x14ac:dyDescent="0.2">
      <c r="A37">
        <v>18</v>
      </c>
      <c r="B37">
        <v>1</v>
      </c>
      <c r="C37">
        <v>13</v>
      </c>
      <c r="E37" t="s">
        <v>53</v>
      </c>
      <c r="F37" t="s">
        <v>46</v>
      </c>
      <c r="G37" t="s">
        <v>47</v>
      </c>
      <c r="H37" t="s">
        <v>48</v>
      </c>
      <c r="I37" s="11">
        <f t="shared" si="21"/>
        <v>0</v>
      </c>
      <c r="J37">
        <v>116.8</v>
      </c>
      <c r="K37">
        <v>116.8</v>
      </c>
      <c r="M37" s="11">
        <f t="shared" si="22"/>
        <v>0</v>
      </c>
      <c r="N37" s="11">
        <v>28732.799999999999</v>
      </c>
      <c r="O37">
        <v>28732.799999999999</v>
      </c>
      <c r="Q37">
        <f t="shared" si="23"/>
        <v>0</v>
      </c>
      <c r="R37">
        <f t="shared" si="24"/>
        <v>0</v>
      </c>
      <c r="S37">
        <f>(ROUND((ROUND(((EV37)*AX37*I37),2)*BD37),2)+ROUND((ROUND(((AG37-(EW37))*AX37*I37),2)*BU37),2))</f>
        <v>0</v>
      </c>
      <c r="T37">
        <f t="shared" si="25"/>
        <v>0</v>
      </c>
      <c r="U37">
        <f t="shared" si="26"/>
        <v>0</v>
      </c>
      <c r="V37">
        <f t="shared" si="27"/>
        <v>0</v>
      </c>
      <c r="W37">
        <f t="shared" si="28"/>
        <v>0</v>
      </c>
      <c r="X37">
        <f t="shared" si="29"/>
        <v>0</v>
      </c>
      <c r="Y37">
        <f t="shared" si="30"/>
        <v>0</v>
      </c>
      <c r="Z37">
        <f t="shared" si="31"/>
        <v>0</v>
      </c>
      <c r="AA37">
        <f t="shared" si="31"/>
        <v>0</v>
      </c>
      <c r="AC37">
        <v>78708060</v>
      </c>
      <c r="AD37">
        <f t="shared" si="32"/>
        <v>11.3</v>
      </c>
      <c r="AE37">
        <f t="shared" si="33"/>
        <v>11.3</v>
      </c>
      <c r="AF37">
        <f>ROUND((((EV37)-(EW37))+AG37),6)</f>
        <v>0</v>
      </c>
      <c r="AG37">
        <f>ROUND((EW37),6)</f>
        <v>0</v>
      </c>
      <c r="AH37">
        <f>ROUND((EX37),6)</f>
        <v>0</v>
      </c>
      <c r="AI37">
        <f t="shared" si="34"/>
        <v>0</v>
      </c>
      <c r="AJ37">
        <f>(EY37)</f>
        <v>0</v>
      </c>
      <c r="AK37">
        <f>(EZ37)</f>
        <v>0</v>
      </c>
      <c r="AL37">
        <f t="shared" si="35"/>
        <v>0</v>
      </c>
      <c r="AM37">
        <v>11.3</v>
      </c>
      <c r="AN37">
        <v>11.3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1</v>
      </c>
      <c r="AY37">
        <v>1</v>
      </c>
      <c r="BB37">
        <v>1</v>
      </c>
      <c r="BC37">
        <v>1</v>
      </c>
      <c r="BD37">
        <v>1</v>
      </c>
      <c r="BE37">
        <v>3.83</v>
      </c>
      <c r="BF37" t="s">
        <v>3</v>
      </c>
      <c r="BG37" t="s">
        <v>3</v>
      </c>
      <c r="BH37" t="s">
        <v>3</v>
      </c>
      <c r="BI37" t="s">
        <v>3</v>
      </c>
      <c r="BJ37">
        <v>3</v>
      </c>
      <c r="BK37">
        <v>1</v>
      </c>
      <c r="BL37" t="s">
        <v>49</v>
      </c>
      <c r="BO37">
        <v>1989</v>
      </c>
      <c r="BP37">
        <v>0</v>
      </c>
      <c r="BQ37" t="s">
        <v>46</v>
      </c>
      <c r="BR37">
        <v>1</v>
      </c>
      <c r="BS37">
        <v>30</v>
      </c>
      <c r="BT37">
        <v>0</v>
      </c>
      <c r="BU37">
        <v>1</v>
      </c>
      <c r="BV37">
        <v>1</v>
      </c>
      <c r="BW37">
        <v>1</v>
      </c>
      <c r="BX37">
        <v>1</v>
      </c>
      <c r="BY37">
        <v>1</v>
      </c>
      <c r="BZ37">
        <v>1</v>
      </c>
      <c r="CA37" t="s">
        <v>3</v>
      </c>
      <c r="CB37">
        <v>0</v>
      </c>
      <c r="CC37">
        <v>0</v>
      </c>
      <c r="CD37" t="s">
        <v>3</v>
      </c>
      <c r="CG37">
        <v>30</v>
      </c>
      <c r="CH37">
        <v>0</v>
      </c>
      <c r="CI37">
        <v>0</v>
      </c>
      <c r="CO37">
        <v>0</v>
      </c>
      <c r="CP37" t="s">
        <v>3</v>
      </c>
      <c r="CQ37">
        <v>0</v>
      </c>
      <c r="CR37">
        <f t="shared" si="36"/>
        <v>0</v>
      </c>
      <c r="CS37">
        <f t="shared" si="37"/>
        <v>43.28</v>
      </c>
      <c r="CT37">
        <f>(ROUND((ROUND(((EV37)*AX37*1),2)*BD37),2)+ROUND((ROUND(((AG37-(EW37))*AX37*1),2)*BU37),2))</f>
        <v>0</v>
      </c>
      <c r="CU37">
        <f t="shared" si="38"/>
        <v>0</v>
      </c>
      <c r="CV37">
        <f t="shared" si="39"/>
        <v>0</v>
      </c>
      <c r="CW37">
        <f t="shared" si="40"/>
        <v>0</v>
      </c>
      <c r="CX37">
        <f t="shared" si="41"/>
        <v>0</v>
      </c>
      <c r="CY37">
        <f t="shared" si="42"/>
        <v>0</v>
      </c>
      <c r="CZ37">
        <f t="shared" si="42"/>
        <v>0</v>
      </c>
      <c r="DA37">
        <f t="shared" si="43"/>
        <v>0</v>
      </c>
      <c r="DB37">
        <f t="shared" si="44"/>
        <v>0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 t="s">
        <v>3</v>
      </c>
      <c r="DO37" t="s">
        <v>3</v>
      </c>
      <c r="DP37">
        <v>149</v>
      </c>
      <c r="DQ37">
        <v>158</v>
      </c>
      <c r="DR37">
        <v>1</v>
      </c>
      <c r="DS37">
        <v>1</v>
      </c>
      <c r="DW37">
        <v>1009</v>
      </c>
      <c r="DX37" t="s">
        <v>48</v>
      </c>
      <c r="DY37" t="s">
        <v>48</v>
      </c>
      <c r="DZ37">
        <v>1</v>
      </c>
      <c r="EB37" t="s">
        <v>3</v>
      </c>
      <c r="EC37" t="s">
        <v>3</v>
      </c>
      <c r="ED37" t="s">
        <v>3</v>
      </c>
      <c r="EE37" t="s">
        <v>3</v>
      </c>
      <c r="EG37">
        <v>75073081</v>
      </c>
      <c r="EH37">
        <v>30</v>
      </c>
      <c r="EI37" t="s">
        <v>17</v>
      </c>
      <c r="EJ37">
        <v>0</v>
      </c>
      <c r="EK37" t="s">
        <v>3</v>
      </c>
      <c r="EL37">
        <v>1</v>
      </c>
      <c r="EM37">
        <v>1989</v>
      </c>
      <c r="EN37" t="s">
        <v>44</v>
      </c>
      <c r="EO37" t="s">
        <v>45</v>
      </c>
      <c r="EQ37" t="s">
        <v>3</v>
      </c>
      <c r="ES37">
        <v>0</v>
      </c>
      <c r="ET37">
        <v>11.3</v>
      </c>
      <c r="EU37">
        <v>11.3</v>
      </c>
      <c r="EV37">
        <v>0</v>
      </c>
      <c r="EW37">
        <v>0</v>
      </c>
      <c r="EX37">
        <v>0</v>
      </c>
      <c r="EY37">
        <v>0</v>
      </c>
      <c r="EZ37">
        <v>0</v>
      </c>
      <c r="FS37">
        <v>0</v>
      </c>
      <c r="FT37">
        <v>0</v>
      </c>
      <c r="FU37">
        <v>0</v>
      </c>
      <c r="FZ37">
        <v>149</v>
      </c>
      <c r="GA37">
        <v>158</v>
      </c>
      <c r="GC37" t="s">
        <v>3</v>
      </c>
      <c r="GF37">
        <v>0</v>
      </c>
      <c r="GH37">
        <v>843802330</v>
      </c>
      <c r="GI37">
        <v>2</v>
      </c>
      <c r="GJ37">
        <v>1</v>
      </c>
      <c r="GK37">
        <v>2</v>
      </c>
      <c r="GL37">
        <v>0</v>
      </c>
      <c r="GM37">
        <f>ROUND(T37*(T12)/100,2)</f>
        <v>0</v>
      </c>
      <c r="GN37">
        <f t="shared" si="45"/>
        <v>0</v>
      </c>
      <c r="GO37">
        <f t="shared" si="46"/>
        <v>0</v>
      </c>
      <c r="GP37">
        <f t="shared" si="47"/>
        <v>0</v>
      </c>
      <c r="GQ37">
        <f t="shared" si="48"/>
        <v>0</v>
      </c>
      <c r="GR37">
        <f t="shared" si="49"/>
        <v>0</v>
      </c>
      <c r="GT37">
        <v>0</v>
      </c>
      <c r="GU37">
        <v>3</v>
      </c>
      <c r="GV37">
        <v>0</v>
      </c>
      <c r="GW37" t="s">
        <v>3</v>
      </c>
      <c r="GX37">
        <f t="shared" si="50"/>
        <v>0</v>
      </c>
      <c r="GY37">
        <v>1</v>
      </c>
      <c r="GZ37">
        <f t="shared" si="51"/>
        <v>0</v>
      </c>
      <c r="HC37">
        <v>0</v>
      </c>
      <c r="HD37">
        <v>0</v>
      </c>
      <c r="HE37">
        <f t="shared" si="52"/>
        <v>0</v>
      </c>
      <c r="HG37" t="s">
        <v>3</v>
      </c>
      <c r="HH37" t="s">
        <v>3</v>
      </c>
      <c r="HO37" t="s">
        <v>3</v>
      </c>
      <c r="HP37" t="s">
        <v>3</v>
      </c>
      <c r="HQ37" t="s">
        <v>3</v>
      </c>
      <c r="HR37" t="s">
        <v>3</v>
      </c>
      <c r="HS37" t="s">
        <v>3</v>
      </c>
      <c r="HU37">
        <v>0</v>
      </c>
      <c r="IM37">
        <v>0</v>
      </c>
    </row>
    <row r="38" spans="1:247" x14ac:dyDescent="0.2">
      <c r="A38">
        <v>18</v>
      </c>
      <c r="B38">
        <v>1</v>
      </c>
      <c r="C38">
        <v>15</v>
      </c>
      <c r="E38" t="s">
        <v>54</v>
      </c>
      <c r="F38" t="s">
        <v>55</v>
      </c>
      <c r="G38" t="s">
        <v>347</v>
      </c>
      <c r="H38" t="s">
        <v>56</v>
      </c>
      <c r="I38" s="11">
        <f t="shared" si="21"/>
        <v>0</v>
      </c>
      <c r="J38">
        <v>6.27</v>
      </c>
      <c r="K38">
        <v>6.27</v>
      </c>
      <c r="M38" s="11">
        <f t="shared" si="22"/>
        <v>0</v>
      </c>
      <c r="N38" s="11">
        <v>1542.42</v>
      </c>
      <c r="O38">
        <v>1542.42</v>
      </c>
      <c r="Q38">
        <f t="shared" si="23"/>
        <v>0</v>
      </c>
      <c r="R38">
        <f t="shared" si="24"/>
        <v>0</v>
      </c>
      <c r="S38">
        <f>(ROUND((ROUND(((EV38)*AX38*I38),2)*BD38),2)+ROUND((ROUND(((AG38-(EW38))*AX38*I38),2)*BU38),2))</f>
        <v>0</v>
      </c>
      <c r="T38">
        <f t="shared" si="25"/>
        <v>0</v>
      </c>
      <c r="U38">
        <f t="shared" si="26"/>
        <v>0</v>
      </c>
      <c r="V38">
        <f t="shared" si="27"/>
        <v>0</v>
      </c>
      <c r="W38">
        <f t="shared" si="28"/>
        <v>0</v>
      </c>
      <c r="X38">
        <f t="shared" si="29"/>
        <v>0</v>
      </c>
      <c r="Y38">
        <f t="shared" si="30"/>
        <v>0</v>
      </c>
      <c r="Z38">
        <f t="shared" si="31"/>
        <v>0</v>
      </c>
      <c r="AA38">
        <f t="shared" si="31"/>
        <v>0</v>
      </c>
      <c r="AC38">
        <v>78708060</v>
      </c>
      <c r="AD38">
        <f t="shared" si="32"/>
        <v>95.37</v>
      </c>
      <c r="AE38">
        <f t="shared" si="33"/>
        <v>95.37</v>
      </c>
      <c r="AF38">
        <f>ROUND((((EV38)-(EW38))+AG38),6)</f>
        <v>0</v>
      </c>
      <c r="AG38">
        <f>ROUND((EW38),6)</f>
        <v>0</v>
      </c>
      <c r="AH38">
        <f>ROUND((EX38),6)</f>
        <v>0</v>
      </c>
      <c r="AI38">
        <f t="shared" si="34"/>
        <v>0</v>
      </c>
      <c r="AJ38">
        <f>(EY38)</f>
        <v>0</v>
      </c>
      <c r="AK38">
        <f>(EZ38)</f>
        <v>0</v>
      </c>
      <c r="AL38">
        <f t="shared" si="35"/>
        <v>0</v>
      </c>
      <c r="AM38">
        <v>95.37</v>
      </c>
      <c r="AN38">
        <v>95.37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1</v>
      </c>
      <c r="AY38">
        <v>1</v>
      </c>
      <c r="BB38">
        <v>1</v>
      </c>
      <c r="BC38">
        <v>1</v>
      </c>
      <c r="BD38">
        <v>1</v>
      </c>
      <c r="BE38">
        <v>7.71</v>
      </c>
      <c r="BF38" t="s">
        <v>3</v>
      </c>
      <c r="BG38" t="s">
        <v>3</v>
      </c>
      <c r="BH38" t="s">
        <v>3</v>
      </c>
      <c r="BI38" t="s">
        <v>3</v>
      </c>
      <c r="BJ38">
        <v>3</v>
      </c>
      <c r="BK38">
        <v>1</v>
      </c>
      <c r="BL38" t="s">
        <v>57</v>
      </c>
      <c r="BO38">
        <v>1989</v>
      </c>
      <c r="BP38">
        <v>0</v>
      </c>
      <c r="BQ38" t="s">
        <v>55</v>
      </c>
      <c r="BR38">
        <v>1</v>
      </c>
      <c r="BS38">
        <v>30</v>
      </c>
      <c r="BT38">
        <v>0</v>
      </c>
      <c r="BU38">
        <v>1</v>
      </c>
      <c r="BV38">
        <v>1</v>
      </c>
      <c r="BW38">
        <v>1</v>
      </c>
      <c r="BX38">
        <v>1</v>
      </c>
      <c r="BY38">
        <v>1</v>
      </c>
      <c r="BZ38">
        <v>1</v>
      </c>
      <c r="CA38" t="s">
        <v>3</v>
      </c>
      <c r="CB38">
        <v>0</v>
      </c>
      <c r="CC38">
        <v>0</v>
      </c>
      <c r="CD38" t="s">
        <v>3</v>
      </c>
      <c r="CG38">
        <v>30</v>
      </c>
      <c r="CH38">
        <v>0</v>
      </c>
      <c r="CI38">
        <v>0</v>
      </c>
      <c r="CO38">
        <v>0</v>
      </c>
      <c r="CP38" t="s">
        <v>3</v>
      </c>
      <c r="CQ38">
        <v>0</v>
      </c>
      <c r="CR38">
        <f t="shared" si="36"/>
        <v>0</v>
      </c>
      <c r="CS38">
        <f t="shared" si="37"/>
        <v>735.3</v>
      </c>
      <c r="CT38">
        <f>(ROUND((ROUND(((EV38)*AX38*1),2)*BD38),2)+ROUND((ROUND(((AG38-(EW38))*AX38*1),2)*BU38),2))</f>
        <v>0</v>
      </c>
      <c r="CU38">
        <f t="shared" si="38"/>
        <v>0</v>
      </c>
      <c r="CV38">
        <f t="shared" si="39"/>
        <v>0</v>
      </c>
      <c r="CW38">
        <f t="shared" si="40"/>
        <v>0</v>
      </c>
      <c r="CX38">
        <f t="shared" si="41"/>
        <v>0</v>
      </c>
      <c r="CY38">
        <f t="shared" si="42"/>
        <v>0</v>
      </c>
      <c r="CZ38">
        <f t="shared" si="42"/>
        <v>0</v>
      </c>
      <c r="DA38">
        <f t="shared" si="43"/>
        <v>0</v>
      </c>
      <c r="DB38">
        <f t="shared" si="44"/>
        <v>0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 t="s">
        <v>3</v>
      </c>
      <c r="DO38" t="s">
        <v>3</v>
      </c>
      <c r="DP38">
        <v>149</v>
      </c>
      <c r="DQ38">
        <v>158</v>
      </c>
      <c r="DR38">
        <v>1</v>
      </c>
      <c r="DS38">
        <v>1</v>
      </c>
      <c r="DW38">
        <v>1002</v>
      </c>
      <c r="DX38" t="s">
        <v>56</v>
      </c>
      <c r="DY38" t="s">
        <v>56</v>
      </c>
      <c r="DZ38">
        <v>1</v>
      </c>
      <c r="EB38" t="s">
        <v>3</v>
      </c>
      <c r="EC38" t="s">
        <v>3</v>
      </c>
      <c r="ED38" t="s">
        <v>3</v>
      </c>
      <c r="EE38" t="s">
        <v>3</v>
      </c>
      <c r="EG38">
        <v>75073081</v>
      </c>
      <c r="EH38">
        <v>30</v>
      </c>
      <c r="EI38" t="s">
        <v>17</v>
      </c>
      <c r="EJ38">
        <v>0</v>
      </c>
      <c r="EK38" t="s">
        <v>3</v>
      </c>
      <c r="EL38">
        <v>1</v>
      </c>
      <c r="EM38">
        <v>1989</v>
      </c>
      <c r="EN38" t="s">
        <v>44</v>
      </c>
      <c r="EO38" t="s">
        <v>45</v>
      </c>
      <c r="EQ38" t="s">
        <v>3</v>
      </c>
      <c r="ES38">
        <v>0</v>
      </c>
      <c r="ET38">
        <v>95.37</v>
      </c>
      <c r="EU38">
        <v>95.37</v>
      </c>
      <c r="EV38">
        <v>0</v>
      </c>
      <c r="EW38">
        <v>0</v>
      </c>
      <c r="EX38">
        <v>0</v>
      </c>
      <c r="EY38">
        <v>0</v>
      </c>
      <c r="EZ38">
        <v>0</v>
      </c>
      <c r="FS38">
        <v>0</v>
      </c>
      <c r="FT38">
        <v>0</v>
      </c>
      <c r="FU38">
        <v>0</v>
      </c>
      <c r="FZ38">
        <v>149</v>
      </c>
      <c r="GA38">
        <v>158</v>
      </c>
      <c r="GC38" t="s">
        <v>3</v>
      </c>
      <c r="GF38">
        <v>0</v>
      </c>
      <c r="GH38">
        <v>-1819337401</v>
      </c>
      <c r="GI38">
        <v>2</v>
      </c>
      <c r="GJ38">
        <v>1</v>
      </c>
      <c r="GK38">
        <v>2</v>
      </c>
      <c r="GL38">
        <v>0</v>
      </c>
      <c r="GM38">
        <f>ROUND(T38*(T12)/100,2)</f>
        <v>0</v>
      </c>
      <c r="GN38">
        <f t="shared" si="45"/>
        <v>0</v>
      </c>
      <c r="GO38">
        <f t="shared" si="46"/>
        <v>0</v>
      </c>
      <c r="GP38">
        <f t="shared" si="47"/>
        <v>0</v>
      </c>
      <c r="GQ38">
        <f t="shared" si="48"/>
        <v>0</v>
      </c>
      <c r="GR38">
        <f t="shared" si="49"/>
        <v>0</v>
      </c>
      <c r="GT38">
        <v>0</v>
      </c>
      <c r="GU38">
        <v>3</v>
      </c>
      <c r="GV38">
        <v>0</v>
      </c>
      <c r="GW38" t="s">
        <v>3</v>
      </c>
      <c r="GX38">
        <f t="shared" si="50"/>
        <v>0</v>
      </c>
      <c r="GY38">
        <v>1</v>
      </c>
      <c r="GZ38">
        <f t="shared" si="51"/>
        <v>0</v>
      </c>
      <c r="HC38">
        <v>0</v>
      </c>
      <c r="HD38">
        <v>0</v>
      </c>
      <c r="HE38">
        <f t="shared" si="52"/>
        <v>0</v>
      </c>
      <c r="HG38" t="s">
        <v>3</v>
      </c>
      <c r="HH38" t="s">
        <v>3</v>
      </c>
      <c r="HO38" t="s">
        <v>3</v>
      </c>
      <c r="HP38" t="s">
        <v>3</v>
      </c>
      <c r="HQ38" t="s">
        <v>3</v>
      </c>
      <c r="HR38" t="s">
        <v>3</v>
      </c>
      <c r="HS38" t="s">
        <v>3</v>
      </c>
      <c r="HU38">
        <v>0</v>
      </c>
      <c r="IM38">
        <v>0</v>
      </c>
    </row>
    <row r="39" spans="1:247" x14ac:dyDescent="0.2">
      <c r="A39">
        <v>17</v>
      </c>
      <c r="B39">
        <v>1</v>
      </c>
      <c r="D39">
        <f>ROW(EtalonRes!A35)</f>
        <v>35</v>
      </c>
      <c r="E39" t="s">
        <v>58</v>
      </c>
      <c r="F39" t="s">
        <v>59</v>
      </c>
      <c r="G39" t="s">
        <v>60</v>
      </c>
      <c r="H39" t="s">
        <v>36</v>
      </c>
      <c r="I39" s="11">
        <f t="shared" si="21"/>
        <v>2</v>
      </c>
      <c r="J39">
        <v>0</v>
      </c>
      <c r="K39">
        <v>2</v>
      </c>
      <c r="M39" s="11">
        <f t="shared" si="22"/>
        <v>2</v>
      </c>
      <c r="N39" s="11">
        <v>2</v>
      </c>
      <c r="Q39">
        <f t="shared" si="23"/>
        <v>11525.52</v>
      </c>
      <c r="R39">
        <f t="shared" si="24"/>
        <v>0</v>
      </c>
      <c r="S39">
        <f>(ROUND((ROUND((((EV39*1.1))*AX39*I39),2)*BD39),2)+ROUND((ROUND(((AG39-((EW39*1.1)))*AX39*I39),2)*BU39),2))</f>
        <v>11180.26</v>
      </c>
      <c r="T39">
        <f t="shared" si="25"/>
        <v>1064.47</v>
      </c>
      <c r="U39">
        <f t="shared" si="26"/>
        <v>345.26</v>
      </c>
      <c r="V39">
        <f t="shared" si="27"/>
        <v>0</v>
      </c>
      <c r="W39">
        <f t="shared" si="28"/>
        <v>0.57199999999999995</v>
      </c>
      <c r="X39">
        <f t="shared" si="29"/>
        <v>0</v>
      </c>
      <c r="Y39">
        <f t="shared" si="30"/>
        <v>0</v>
      </c>
      <c r="Z39">
        <f t="shared" si="31"/>
        <v>410.86</v>
      </c>
      <c r="AA39">
        <f t="shared" si="31"/>
        <v>193.35</v>
      </c>
      <c r="AC39">
        <v>78708060</v>
      </c>
      <c r="AD39">
        <f t="shared" si="32"/>
        <v>567.69899999999996</v>
      </c>
      <c r="AE39">
        <f t="shared" si="33"/>
        <v>0</v>
      </c>
      <c r="AF39">
        <f>ROUND(((((EV39*1.1))-((EW39*1.1)))+AG39),6)</f>
        <v>564.09100000000001</v>
      </c>
      <c r="AG39">
        <f>ROUND(((EW39*1.1)),6)</f>
        <v>11.132</v>
      </c>
      <c r="AH39">
        <f>ROUND(((EX39*1.1)),6)</f>
        <v>3.6080000000000001</v>
      </c>
      <c r="AI39">
        <f t="shared" si="34"/>
        <v>0</v>
      </c>
      <c r="AJ39">
        <f>((EY39*1.1))</f>
        <v>0.28599999999999998</v>
      </c>
      <c r="AK39">
        <f>((EZ39*1.1))</f>
        <v>0</v>
      </c>
      <c r="AL39">
        <f t="shared" si="35"/>
        <v>0</v>
      </c>
      <c r="AM39">
        <v>516.09</v>
      </c>
      <c r="AN39">
        <v>0</v>
      </c>
      <c r="AO39">
        <v>512.80999999999995</v>
      </c>
      <c r="AP39">
        <v>10.119999999999999</v>
      </c>
      <c r="AQ39">
        <v>3.28</v>
      </c>
      <c r="AR39">
        <v>0</v>
      </c>
      <c r="AS39">
        <v>0.26</v>
      </c>
      <c r="AT39">
        <v>0</v>
      </c>
      <c r="AU39">
        <v>0</v>
      </c>
      <c r="AV39">
        <v>119</v>
      </c>
      <c r="AW39">
        <v>56</v>
      </c>
      <c r="AX39">
        <v>1</v>
      </c>
      <c r="AY39">
        <v>1</v>
      </c>
      <c r="BB39">
        <v>1</v>
      </c>
      <c r="BC39">
        <v>47.82</v>
      </c>
      <c r="BD39">
        <v>9.91</v>
      </c>
      <c r="BE39">
        <v>1</v>
      </c>
      <c r="BF39" t="s">
        <v>3</v>
      </c>
      <c r="BG39" t="s">
        <v>3</v>
      </c>
      <c r="BH39" t="s">
        <v>3</v>
      </c>
      <c r="BI39" t="s">
        <v>3</v>
      </c>
      <c r="BJ39">
        <v>0</v>
      </c>
      <c r="BK39">
        <v>1</v>
      </c>
      <c r="BL39" t="s">
        <v>61</v>
      </c>
      <c r="BO39">
        <v>1987</v>
      </c>
      <c r="BP39">
        <v>0</v>
      </c>
      <c r="BQ39" t="s">
        <v>59</v>
      </c>
      <c r="BR39">
        <v>1</v>
      </c>
      <c r="BS39">
        <v>30</v>
      </c>
      <c r="BT39">
        <v>0</v>
      </c>
      <c r="BU39">
        <v>47.82</v>
      </c>
      <c r="BV39">
        <v>1</v>
      </c>
      <c r="BW39">
        <v>1</v>
      </c>
      <c r="BX39">
        <v>1</v>
      </c>
      <c r="BY39">
        <v>1</v>
      </c>
      <c r="BZ39">
        <v>1</v>
      </c>
      <c r="CA39" t="s">
        <v>3</v>
      </c>
      <c r="CB39">
        <v>119</v>
      </c>
      <c r="CC39">
        <v>56</v>
      </c>
      <c r="CD39" t="s">
        <v>3</v>
      </c>
      <c r="CG39">
        <v>30</v>
      </c>
      <c r="CH39">
        <v>0</v>
      </c>
      <c r="CI39">
        <v>0</v>
      </c>
      <c r="CO39">
        <v>0</v>
      </c>
      <c r="CP39" t="s">
        <v>343</v>
      </c>
      <c r="CQ39">
        <v>0</v>
      </c>
      <c r="CR39">
        <f t="shared" si="36"/>
        <v>11525.52</v>
      </c>
      <c r="CS39">
        <f t="shared" si="37"/>
        <v>0</v>
      </c>
      <c r="CT39">
        <f>(ROUND((ROUND((((EV39*1.1))*AX39*1),2)*BD39),2)+ROUND((ROUND(((AG39-((EW39*1.1)))*AX39*1),2)*BU39),2))</f>
        <v>5590.13</v>
      </c>
      <c r="CU39">
        <f t="shared" si="38"/>
        <v>532.24</v>
      </c>
      <c r="CV39">
        <f t="shared" si="39"/>
        <v>172.63</v>
      </c>
      <c r="CW39">
        <f t="shared" si="40"/>
        <v>0</v>
      </c>
      <c r="CX39">
        <f t="shared" si="41"/>
        <v>0.28599999999999998</v>
      </c>
      <c r="CY39">
        <f t="shared" si="42"/>
        <v>0</v>
      </c>
      <c r="CZ39">
        <f t="shared" si="42"/>
        <v>0</v>
      </c>
      <c r="DA39">
        <f t="shared" si="43"/>
        <v>410.85939999999999</v>
      </c>
      <c r="DB39">
        <f t="shared" si="44"/>
        <v>193.34559999999999</v>
      </c>
      <c r="DD39">
        <v>6</v>
      </c>
      <c r="DE39" t="s">
        <v>3</v>
      </c>
      <c r="DF39" t="s">
        <v>3</v>
      </c>
      <c r="DG39" t="s">
        <v>24</v>
      </c>
      <c r="DH39" t="s">
        <v>24</v>
      </c>
      <c r="DI39" t="s">
        <v>24</v>
      </c>
      <c r="DJ39" t="s">
        <v>3</v>
      </c>
      <c r="DK39" t="s">
        <v>24</v>
      </c>
      <c r="DL39" t="s">
        <v>24</v>
      </c>
      <c r="DM39" t="s">
        <v>3</v>
      </c>
      <c r="DN39" t="s">
        <v>3</v>
      </c>
      <c r="DO39" t="s">
        <v>3</v>
      </c>
      <c r="DP39">
        <v>149</v>
      </c>
      <c r="DQ39">
        <v>158</v>
      </c>
      <c r="DR39">
        <v>1</v>
      </c>
      <c r="DS39">
        <v>1</v>
      </c>
      <c r="DW39">
        <v>1013</v>
      </c>
      <c r="DX39" t="s">
        <v>36</v>
      </c>
      <c r="DY39" t="s">
        <v>36</v>
      </c>
      <c r="DZ39">
        <v>1</v>
      </c>
      <c r="EB39" t="s">
        <v>3</v>
      </c>
      <c r="EC39" t="s">
        <v>3</v>
      </c>
      <c r="ED39" t="s">
        <v>3</v>
      </c>
      <c r="EE39" t="s">
        <v>3</v>
      </c>
      <c r="EG39">
        <v>75073079</v>
      </c>
      <c r="EH39">
        <v>30</v>
      </c>
      <c r="EI39" t="s">
        <v>17</v>
      </c>
      <c r="EJ39">
        <v>0</v>
      </c>
      <c r="EK39" t="s">
        <v>3</v>
      </c>
      <c r="EL39">
        <v>1</v>
      </c>
      <c r="EM39">
        <v>1987</v>
      </c>
      <c r="EN39" t="s">
        <v>38</v>
      </c>
      <c r="EO39" t="s">
        <v>39</v>
      </c>
      <c r="EQ39" t="s">
        <v>27</v>
      </c>
      <c r="ES39">
        <v>131072</v>
      </c>
      <c r="ET39">
        <v>516.09</v>
      </c>
      <c r="EU39">
        <v>0</v>
      </c>
      <c r="EV39">
        <v>512.80999999999995</v>
      </c>
      <c r="EW39">
        <v>10.119999999999999</v>
      </c>
      <c r="EX39">
        <v>3.28</v>
      </c>
      <c r="EY39">
        <v>0.26</v>
      </c>
      <c r="EZ39">
        <v>0</v>
      </c>
      <c r="FA39">
        <v>0</v>
      </c>
      <c r="FS39">
        <v>0</v>
      </c>
      <c r="FT39">
        <v>0</v>
      </c>
      <c r="FU39">
        <v>0</v>
      </c>
      <c r="FZ39">
        <v>149</v>
      </c>
      <c r="GA39">
        <v>158</v>
      </c>
      <c r="GC39" t="s">
        <v>3</v>
      </c>
      <c r="GF39">
        <v>0</v>
      </c>
      <c r="GH39">
        <v>538157774</v>
      </c>
      <c r="GI39">
        <v>2</v>
      </c>
      <c r="GJ39">
        <v>1</v>
      </c>
      <c r="GK39">
        <v>2</v>
      </c>
      <c r="GL39">
        <v>0</v>
      </c>
      <c r="GM39">
        <f>ROUND(T39*(T12)/100,2)</f>
        <v>1703.15</v>
      </c>
      <c r="GN39">
        <f t="shared" si="45"/>
        <v>0</v>
      </c>
      <c r="GO39">
        <f t="shared" si="46"/>
        <v>13832.88</v>
      </c>
      <c r="GP39">
        <f t="shared" si="47"/>
        <v>13832.88</v>
      </c>
      <c r="GQ39">
        <f t="shared" si="48"/>
        <v>0</v>
      </c>
      <c r="GR39">
        <f t="shared" si="49"/>
        <v>0</v>
      </c>
      <c r="GT39">
        <v>0</v>
      </c>
      <c r="GU39">
        <v>3</v>
      </c>
      <c r="GV39">
        <v>0</v>
      </c>
      <c r="GW39" t="s">
        <v>3</v>
      </c>
      <c r="GX39">
        <f t="shared" si="50"/>
        <v>0</v>
      </c>
      <c r="GY39">
        <v>1</v>
      </c>
      <c r="GZ39">
        <f t="shared" si="51"/>
        <v>0</v>
      </c>
      <c r="HC39">
        <v>0</v>
      </c>
      <c r="HD39">
        <v>0</v>
      </c>
      <c r="HE39">
        <f t="shared" si="52"/>
        <v>0</v>
      </c>
      <c r="HG39" t="s">
        <v>3</v>
      </c>
      <c r="HH39" t="s">
        <v>3</v>
      </c>
      <c r="HO39" t="s">
        <v>3</v>
      </c>
      <c r="HP39" t="s">
        <v>3</v>
      </c>
      <c r="HQ39" t="s">
        <v>3</v>
      </c>
      <c r="HR39" t="s">
        <v>3</v>
      </c>
      <c r="HS39" t="s">
        <v>3</v>
      </c>
      <c r="HU39">
        <v>0</v>
      </c>
      <c r="IM39">
        <v>0</v>
      </c>
    </row>
    <row r="40" spans="1:247" x14ac:dyDescent="0.2">
      <c r="A40">
        <v>19</v>
      </c>
      <c r="B40">
        <v>1</v>
      </c>
      <c r="F40" t="s">
        <v>3</v>
      </c>
      <c r="G40" t="s">
        <v>62</v>
      </c>
      <c r="H40" t="s">
        <v>3</v>
      </c>
      <c r="I40" s="11">
        <f t="shared" si="21"/>
        <v>0</v>
      </c>
      <c r="M40" s="11">
        <f t="shared" si="22"/>
        <v>0</v>
      </c>
      <c r="AC40">
        <v>1</v>
      </c>
      <c r="IM40">
        <v>0</v>
      </c>
    </row>
    <row r="41" spans="1:247" x14ac:dyDescent="0.2">
      <c r="A41">
        <v>17</v>
      </c>
      <c r="B41">
        <v>1</v>
      </c>
      <c r="D41">
        <f>ROW(EtalonRes!A38)</f>
        <v>38</v>
      </c>
      <c r="E41" t="s">
        <v>63</v>
      </c>
      <c r="F41" t="s">
        <v>34</v>
      </c>
      <c r="G41" t="s">
        <v>35</v>
      </c>
      <c r="H41" t="s">
        <v>36</v>
      </c>
      <c r="I41" s="11">
        <f t="shared" si="21"/>
        <v>0</v>
      </c>
      <c r="J41">
        <v>0</v>
      </c>
      <c r="K41">
        <v>2</v>
      </c>
      <c r="M41" s="11">
        <f t="shared" si="22"/>
        <v>0</v>
      </c>
      <c r="N41" s="11">
        <v>2</v>
      </c>
      <c r="O41">
        <v>2</v>
      </c>
      <c r="Q41">
        <f t="shared" ref="Q41:Q48" si="53">ROUND(CR41,2)</f>
        <v>0</v>
      </c>
      <c r="R41">
        <f t="shared" ref="R41:R48" si="54">ROUND((ROUND((AE41*AY41*I41),2)*BE41),2)</f>
        <v>0</v>
      </c>
      <c r="S41">
        <f>(ROUND((ROUND((((EV41*1.1))*AX41*I41),2)*BD41),2)+ROUND((ROUND(((AG41-((EW41*1.1)))*AX41*I41),2)*BU41),2))</f>
        <v>0</v>
      </c>
      <c r="T41">
        <f t="shared" ref="T41:T48" si="55">ROUND((ROUND((AG41*AX41*I41),2)*BU41),2)</f>
        <v>0</v>
      </c>
      <c r="U41">
        <f t="shared" ref="U41:U48" si="56">ROUND((ROUND((AH41*AX41*I41),2)*BC41),2)</f>
        <v>0</v>
      </c>
      <c r="V41">
        <f t="shared" ref="V41:V48" si="57">ROUND(CW41*I41,2)</f>
        <v>0</v>
      </c>
      <c r="W41">
        <f t="shared" ref="W41:W48" si="58">CX41*I41</f>
        <v>0</v>
      </c>
      <c r="X41">
        <f t="shared" ref="X41:X48" si="59">CY41*I41</f>
        <v>0</v>
      </c>
      <c r="Y41">
        <f t="shared" ref="Y41:Y48" si="60">ROUND(CZ41*I41,2)</f>
        <v>0</v>
      </c>
      <c r="Z41">
        <f t="shared" ref="Z41:AA48" si="61">ROUND(DA41,2)</f>
        <v>0</v>
      </c>
      <c r="AA41">
        <f t="shared" si="61"/>
        <v>0</v>
      </c>
      <c r="AC41">
        <v>78708060</v>
      </c>
      <c r="AD41">
        <f t="shared" ref="AD41:AD48" si="62">ROUND((AE41+AF41+AH41),6)</f>
        <v>1416.393</v>
      </c>
      <c r="AE41">
        <f t="shared" ref="AE41:AE48" si="63">ROUND((EU41),6)</f>
        <v>0</v>
      </c>
      <c r="AF41">
        <f>ROUND(((((EV41*1.1))-((EW41*1.1)))+AG41),6)</f>
        <v>1408.066</v>
      </c>
      <c r="AG41">
        <f>ROUND(((EW41*1.1)),6)</f>
        <v>34.979999999999997</v>
      </c>
      <c r="AH41">
        <f>ROUND(((EX41*1.1)),6)</f>
        <v>8.327</v>
      </c>
      <c r="AI41">
        <f t="shared" ref="AI41:AI48" si="64">ROUND((AR41),6)</f>
        <v>0</v>
      </c>
      <c r="AJ41">
        <f>((EY41*1.1))</f>
        <v>0.66</v>
      </c>
      <c r="AK41">
        <f>((EZ41*1.1))</f>
        <v>0</v>
      </c>
      <c r="AL41">
        <f t="shared" ref="AL41:AL48" si="65">(AU41)</f>
        <v>0</v>
      </c>
      <c r="AM41">
        <v>1287.6300000000001</v>
      </c>
      <c r="AN41">
        <v>0</v>
      </c>
      <c r="AO41">
        <v>1280.06</v>
      </c>
      <c r="AP41">
        <v>31.8</v>
      </c>
      <c r="AQ41">
        <v>7.57</v>
      </c>
      <c r="AR41">
        <v>0</v>
      </c>
      <c r="AS41">
        <v>0.6</v>
      </c>
      <c r="AT41">
        <v>0</v>
      </c>
      <c r="AU41">
        <v>0</v>
      </c>
      <c r="AV41">
        <v>119</v>
      </c>
      <c r="AW41">
        <v>56</v>
      </c>
      <c r="AX41">
        <v>1</v>
      </c>
      <c r="AY41">
        <v>1</v>
      </c>
      <c r="BB41">
        <v>1</v>
      </c>
      <c r="BC41">
        <v>47.82</v>
      </c>
      <c r="BD41">
        <v>10.19</v>
      </c>
      <c r="BE41">
        <v>1</v>
      </c>
      <c r="BF41" t="s">
        <v>3</v>
      </c>
      <c r="BG41" t="s">
        <v>3</v>
      </c>
      <c r="BH41" t="s">
        <v>3</v>
      </c>
      <c r="BI41" t="s">
        <v>3</v>
      </c>
      <c r="BJ41">
        <v>0</v>
      </c>
      <c r="BK41">
        <v>1</v>
      </c>
      <c r="BL41" t="s">
        <v>37</v>
      </c>
      <c r="BO41">
        <v>1987</v>
      </c>
      <c r="BP41">
        <v>0</v>
      </c>
      <c r="BQ41" t="s">
        <v>34</v>
      </c>
      <c r="BR41">
        <v>1</v>
      </c>
      <c r="BS41">
        <v>30</v>
      </c>
      <c r="BT41">
        <v>0</v>
      </c>
      <c r="BU41">
        <v>47.82</v>
      </c>
      <c r="BV41">
        <v>1</v>
      </c>
      <c r="BW41">
        <v>1</v>
      </c>
      <c r="BX41">
        <v>1</v>
      </c>
      <c r="BY41">
        <v>1</v>
      </c>
      <c r="BZ41">
        <v>1</v>
      </c>
      <c r="CA41" t="s">
        <v>3</v>
      </c>
      <c r="CB41">
        <v>119</v>
      </c>
      <c r="CC41">
        <v>56</v>
      </c>
      <c r="CD41" t="s">
        <v>3</v>
      </c>
      <c r="CG41">
        <v>30</v>
      </c>
      <c r="CH41">
        <v>0</v>
      </c>
      <c r="CI41">
        <v>0</v>
      </c>
      <c r="CO41">
        <v>0</v>
      </c>
      <c r="CP41" t="s">
        <v>343</v>
      </c>
      <c r="CQ41">
        <v>0</v>
      </c>
      <c r="CR41">
        <f t="shared" ref="CR41:CR48" si="66">(R41+S41+U41)</f>
        <v>0</v>
      </c>
      <c r="CS41">
        <f t="shared" ref="CS41:CS48" si="67">ROUND((ROUND((AE41*AY41*1),2)*BE41),2)</f>
        <v>0</v>
      </c>
      <c r="CT41">
        <f>(ROUND((ROUND((((EV41*1.1))*AX41*1),2)*BD41),2)+ROUND((ROUND(((AG41-((EW41*1.1)))*AX41*1),2)*BU41),2))</f>
        <v>14348.23</v>
      </c>
      <c r="CU41">
        <f t="shared" ref="CU41:CU48" si="68">ROUND((ROUND((AG41*AX41*1),2)*BU41),2)</f>
        <v>1672.74</v>
      </c>
      <c r="CV41">
        <f t="shared" ref="CV41:CV48" si="69">ROUND((ROUND((AH41*AX41*1),2)*BC41),2)</f>
        <v>398.34</v>
      </c>
      <c r="CW41">
        <f t="shared" ref="CW41:CW48" si="70">AI41</f>
        <v>0</v>
      </c>
      <c r="CX41">
        <f t="shared" ref="CX41:CX48" si="71">(AJ41*AX41)</f>
        <v>0.66</v>
      </c>
      <c r="CY41">
        <f t="shared" ref="CY41:CZ48" si="72">AK41</f>
        <v>0</v>
      </c>
      <c r="CZ41">
        <f t="shared" si="72"/>
        <v>0</v>
      </c>
      <c r="DA41">
        <f t="shared" ref="DA41:DA48" si="73">U41*(CB41/100)</f>
        <v>0</v>
      </c>
      <c r="DB41">
        <f t="shared" ref="DB41:DB48" si="74">U41*(CC41/100)</f>
        <v>0</v>
      </c>
      <c r="DD41">
        <v>7</v>
      </c>
      <c r="DE41" t="s">
        <v>3</v>
      </c>
      <c r="DF41" t="s">
        <v>3</v>
      </c>
      <c r="DG41" t="s">
        <v>24</v>
      </c>
      <c r="DH41" t="s">
        <v>24</v>
      </c>
      <c r="DI41" t="s">
        <v>24</v>
      </c>
      <c r="DJ41" t="s">
        <v>3</v>
      </c>
      <c r="DK41" t="s">
        <v>24</v>
      </c>
      <c r="DL41" t="s">
        <v>24</v>
      </c>
      <c r="DM41" t="s">
        <v>3</v>
      </c>
      <c r="DN41" t="s">
        <v>3</v>
      </c>
      <c r="DO41" t="s">
        <v>3</v>
      </c>
      <c r="DP41">
        <v>149</v>
      </c>
      <c r="DQ41">
        <v>158</v>
      </c>
      <c r="DR41">
        <v>1</v>
      </c>
      <c r="DS41">
        <v>1</v>
      </c>
      <c r="DW41">
        <v>1013</v>
      </c>
      <c r="DX41" t="s">
        <v>36</v>
      </c>
      <c r="DY41" t="s">
        <v>36</v>
      </c>
      <c r="DZ41">
        <v>1</v>
      </c>
      <c r="EB41" t="s">
        <v>3</v>
      </c>
      <c r="EC41" t="s">
        <v>3</v>
      </c>
      <c r="ED41" t="s">
        <v>3</v>
      </c>
      <c r="EE41" t="s">
        <v>3</v>
      </c>
      <c r="EG41">
        <v>75073079</v>
      </c>
      <c r="EH41">
        <v>30</v>
      </c>
      <c r="EI41" t="s">
        <v>17</v>
      </c>
      <c r="EJ41">
        <v>0</v>
      </c>
      <c r="EK41" t="s">
        <v>3</v>
      </c>
      <c r="EL41">
        <v>1</v>
      </c>
      <c r="EM41">
        <v>1987</v>
      </c>
      <c r="EN41" t="s">
        <v>38</v>
      </c>
      <c r="EO41" t="s">
        <v>39</v>
      </c>
      <c r="EQ41" t="s">
        <v>27</v>
      </c>
      <c r="ES41">
        <v>0</v>
      </c>
      <c r="ET41">
        <v>1287.6300000000001</v>
      </c>
      <c r="EU41">
        <v>0</v>
      </c>
      <c r="EV41">
        <v>1280.06</v>
      </c>
      <c r="EW41">
        <v>31.8</v>
      </c>
      <c r="EX41">
        <v>7.57</v>
      </c>
      <c r="EY41">
        <v>0.6</v>
      </c>
      <c r="EZ41">
        <v>0</v>
      </c>
      <c r="FA41">
        <v>0</v>
      </c>
      <c r="FS41">
        <v>0</v>
      </c>
      <c r="FT41">
        <v>0</v>
      </c>
      <c r="FU41">
        <v>0</v>
      </c>
      <c r="FZ41">
        <v>149</v>
      </c>
      <c r="GA41">
        <v>158</v>
      </c>
      <c r="GC41" t="s">
        <v>3</v>
      </c>
      <c r="GF41">
        <v>0</v>
      </c>
      <c r="GH41">
        <v>473217622</v>
      </c>
      <c r="GI41">
        <v>2</v>
      </c>
      <c r="GJ41">
        <v>1</v>
      </c>
      <c r="GK41">
        <v>2</v>
      </c>
      <c r="GL41">
        <v>0</v>
      </c>
      <c r="GM41">
        <f>ROUND(T41*(T12)/100,2)</f>
        <v>0</v>
      </c>
      <c r="GN41">
        <f t="shared" ref="GN41:GN48" si="75">ROUND(IF(AND(BJ41=3,BK41=3,FU41&lt;&gt;0),R41,0),2)</f>
        <v>0</v>
      </c>
      <c r="GO41">
        <f t="shared" ref="GO41:GO48" si="76">ROUND(Q41+Z41+AA41+GM41,2)+GZ41</f>
        <v>0</v>
      </c>
      <c r="GP41">
        <f t="shared" ref="GP41:GP48" si="77">IF(OR(BK41=0,BK41=1),GO41-GZ41,0)</f>
        <v>0</v>
      </c>
      <c r="GQ41">
        <f t="shared" ref="GQ41:GQ48" si="78">IF(BK41=2,GO41-GZ41,0)</f>
        <v>0</v>
      </c>
      <c r="GR41">
        <f t="shared" ref="GR41:GR48" si="79">IF(BK41=4,GO41-GZ41,0)</f>
        <v>0</v>
      </c>
      <c r="GT41">
        <v>0</v>
      </c>
      <c r="GU41">
        <v>3</v>
      </c>
      <c r="GV41">
        <v>0</v>
      </c>
      <c r="GW41" t="s">
        <v>3</v>
      </c>
      <c r="GX41">
        <f t="shared" ref="GX41:GX48" si="80">ROUND((GV41),6)</f>
        <v>0</v>
      </c>
      <c r="GY41">
        <v>1</v>
      </c>
      <c r="GZ41">
        <f t="shared" ref="GZ41:GZ48" si="81">ROUND(HE41*I41,2)</f>
        <v>0</v>
      </c>
      <c r="HC41">
        <v>0</v>
      </c>
      <c r="HD41">
        <v>0</v>
      </c>
      <c r="HE41">
        <f t="shared" ref="HE41:HE48" si="82">GX41*GY41</f>
        <v>0</v>
      </c>
      <c r="HG41" t="s">
        <v>3</v>
      </c>
      <c r="HH41" t="s">
        <v>3</v>
      </c>
      <c r="HO41" t="s">
        <v>3</v>
      </c>
      <c r="HP41" t="s">
        <v>3</v>
      </c>
      <c r="HQ41" t="s">
        <v>3</v>
      </c>
      <c r="HR41" t="s">
        <v>3</v>
      </c>
      <c r="HS41" t="s">
        <v>3</v>
      </c>
      <c r="HU41">
        <v>0</v>
      </c>
      <c r="IM41">
        <v>0</v>
      </c>
    </row>
    <row r="42" spans="1:247" x14ac:dyDescent="0.2">
      <c r="A42">
        <v>17</v>
      </c>
      <c r="B42">
        <v>1</v>
      </c>
      <c r="C42">
        <f>ROW(SmtRes!A17)</f>
        <v>17</v>
      </c>
      <c r="D42">
        <f>ROW(EtalonRes!A52)</f>
        <v>52</v>
      </c>
      <c r="E42" t="s">
        <v>3</v>
      </c>
      <c r="F42" t="s">
        <v>40</v>
      </c>
      <c r="G42" t="s">
        <v>41</v>
      </c>
      <c r="H42" t="s">
        <v>42</v>
      </c>
      <c r="I42" s="11">
        <f t="shared" si="21"/>
        <v>0</v>
      </c>
      <c r="J42">
        <v>0</v>
      </c>
      <c r="K42">
        <f>ROUND(129*2,9)</f>
        <v>258</v>
      </c>
      <c r="M42" s="11">
        <f t="shared" si="22"/>
        <v>0</v>
      </c>
      <c r="N42" s="11">
        <v>258</v>
      </c>
      <c r="O42">
        <v>258</v>
      </c>
      <c r="Q42">
        <f t="shared" si="53"/>
        <v>0</v>
      </c>
      <c r="R42">
        <f t="shared" si="54"/>
        <v>0</v>
      </c>
      <c r="S42">
        <f>(ROUND((ROUND((((EV42*1.1))*AX42*I42),2)*BD42),2)+ROUND((ROUND(((AG42-((EW42*1.1)))*AX42*I42),2)*BU42),2))</f>
        <v>0</v>
      </c>
      <c r="T42">
        <f t="shared" si="55"/>
        <v>0</v>
      </c>
      <c r="U42">
        <f t="shared" si="56"/>
        <v>0</v>
      </c>
      <c r="V42">
        <f t="shared" si="57"/>
        <v>0</v>
      </c>
      <c r="W42">
        <f t="shared" si="58"/>
        <v>0</v>
      </c>
      <c r="X42">
        <f t="shared" si="59"/>
        <v>0</v>
      </c>
      <c r="Y42">
        <f t="shared" si="60"/>
        <v>0</v>
      </c>
      <c r="Z42">
        <f t="shared" si="61"/>
        <v>0</v>
      </c>
      <c r="AA42">
        <f t="shared" si="61"/>
        <v>0</v>
      </c>
      <c r="AC42">
        <v>-1</v>
      </c>
      <c r="AD42">
        <f t="shared" si="62"/>
        <v>2132.3710000000001</v>
      </c>
      <c r="AE42">
        <f t="shared" si="63"/>
        <v>22.45</v>
      </c>
      <c r="AF42">
        <f>ROUND(((((EV42*1.1))-((EW42*1.1)))+AG42),6)</f>
        <v>2077.9769999999999</v>
      </c>
      <c r="AG42">
        <f>ROUND(((EW42*1.1)),6)</f>
        <v>63.03</v>
      </c>
      <c r="AH42">
        <f>ROUND(((EX42*1.1)),6)</f>
        <v>31.943999999999999</v>
      </c>
      <c r="AI42">
        <f t="shared" si="64"/>
        <v>0</v>
      </c>
      <c r="AJ42">
        <f>((EY42*1.1))</f>
        <v>2.2879999999999998</v>
      </c>
      <c r="AK42">
        <f>((EZ42*1.1))</f>
        <v>0</v>
      </c>
      <c r="AL42">
        <f t="shared" si="65"/>
        <v>0</v>
      </c>
      <c r="AM42">
        <v>1940.56</v>
      </c>
      <c r="AN42">
        <v>22.45</v>
      </c>
      <c r="AO42">
        <v>1889.07</v>
      </c>
      <c r="AP42">
        <v>57.3</v>
      </c>
      <c r="AQ42">
        <v>29.04</v>
      </c>
      <c r="AR42">
        <v>0</v>
      </c>
      <c r="AS42">
        <v>2.08</v>
      </c>
      <c r="AT42">
        <v>0</v>
      </c>
      <c r="AU42">
        <v>0</v>
      </c>
      <c r="AV42">
        <v>119</v>
      </c>
      <c r="AW42">
        <v>56</v>
      </c>
      <c r="AX42">
        <v>1</v>
      </c>
      <c r="AY42">
        <v>1</v>
      </c>
      <c r="BB42">
        <v>1</v>
      </c>
      <c r="BC42">
        <v>47.82</v>
      </c>
      <c r="BD42">
        <v>10.4</v>
      </c>
      <c r="BE42">
        <v>6.57</v>
      </c>
      <c r="BF42" t="s">
        <v>3</v>
      </c>
      <c r="BG42" t="s">
        <v>3</v>
      </c>
      <c r="BH42" t="s">
        <v>3</v>
      </c>
      <c r="BI42" t="s">
        <v>3</v>
      </c>
      <c r="BJ42">
        <v>0</v>
      </c>
      <c r="BK42">
        <v>1</v>
      </c>
      <c r="BL42" t="s">
        <v>43</v>
      </c>
      <c r="BO42">
        <v>1989</v>
      </c>
      <c r="BP42">
        <v>0</v>
      </c>
      <c r="BQ42" t="s">
        <v>40</v>
      </c>
      <c r="BR42">
        <v>1</v>
      </c>
      <c r="BS42">
        <v>30</v>
      </c>
      <c r="BT42">
        <v>0</v>
      </c>
      <c r="BU42">
        <v>47.82</v>
      </c>
      <c r="BV42">
        <v>1</v>
      </c>
      <c r="BW42">
        <v>1</v>
      </c>
      <c r="BX42">
        <v>1</v>
      </c>
      <c r="BY42">
        <v>1</v>
      </c>
      <c r="BZ42">
        <v>1</v>
      </c>
      <c r="CA42" t="s">
        <v>3</v>
      </c>
      <c r="CB42">
        <v>119</v>
      </c>
      <c r="CC42">
        <v>56</v>
      </c>
      <c r="CD42" t="s">
        <v>3</v>
      </c>
      <c r="CG42">
        <v>30</v>
      </c>
      <c r="CH42">
        <v>0</v>
      </c>
      <c r="CI42">
        <v>0</v>
      </c>
      <c r="CO42">
        <v>0</v>
      </c>
      <c r="CP42" t="s">
        <v>343</v>
      </c>
      <c r="CQ42">
        <v>0</v>
      </c>
      <c r="CR42">
        <f t="shared" si="66"/>
        <v>0</v>
      </c>
      <c r="CS42">
        <f t="shared" si="67"/>
        <v>147.5</v>
      </c>
      <c r="CT42">
        <f>(ROUND((ROUND((((EV42*1.1))*AX42*1),2)*BD42),2)+ROUND((ROUND(((AG42-((EW42*1.1)))*AX42*1),2)*BU42),2))</f>
        <v>21610.99</v>
      </c>
      <c r="CU42">
        <f t="shared" si="68"/>
        <v>3014.09</v>
      </c>
      <c r="CV42">
        <f t="shared" si="69"/>
        <v>1527.37</v>
      </c>
      <c r="CW42">
        <f t="shared" si="70"/>
        <v>0</v>
      </c>
      <c r="CX42">
        <f t="shared" si="71"/>
        <v>2.2879999999999998</v>
      </c>
      <c r="CY42">
        <f t="shared" si="72"/>
        <v>0</v>
      </c>
      <c r="CZ42">
        <f t="shared" si="72"/>
        <v>0</v>
      </c>
      <c r="DA42">
        <f t="shared" si="73"/>
        <v>0</v>
      </c>
      <c r="DB42">
        <f t="shared" si="74"/>
        <v>0</v>
      </c>
      <c r="DD42">
        <v>8</v>
      </c>
      <c r="DE42" t="s">
        <v>3</v>
      </c>
      <c r="DF42" t="s">
        <v>3</v>
      </c>
      <c r="DG42" t="s">
        <v>24</v>
      </c>
      <c r="DH42" t="s">
        <v>24</v>
      </c>
      <c r="DI42" t="s">
        <v>24</v>
      </c>
      <c r="DJ42" t="s">
        <v>3</v>
      </c>
      <c r="DK42" t="s">
        <v>24</v>
      </c>
      <c r="DL42" t="s">
        <v>24</v>
      </c>
      <c r="DM42" t="s">
        <v>3</v>
      </c>
      <c r="DN42" t="s">
        <v>3</v>
      </c>
      <c r="DO42" t="s">
        <v>3</v>
      </c>
      <c r="DP42">
        <v>149</v>
      </c>
      <c r="DQ42">
        <v>158</v>
      </c>
      <c r="DR42">
        <v>1</v>
      </c>
      <c r="DS42">
        <v>1</v>
      </c>
      <c r="DW42">
        <v>1013</v>
      </c>
      <c r="DX42" t="s">
        <v>42</v>
      </c>
      <c r="DY42" t="s">
        <v>42</v>
      </c>
      <c r="DZ42">
        <v>1</v>
      </c>
      <c r="EB42" t="s">
        <v>3</v>
      </c>
      <c r="EC42" t="s">
        <v>3</v>
      </c>
      <c r="ED42" t="s">
        <v>3</v>
      </c>
      <c r="EE42" t="s">
        <v>3</v>
      </c>
      <c r="EG42">
        <v>75073081</v>
      </c>
      <c r="EH42">
        <v>30</v>
      </c>
      <c r="EI42" t="s">
        <v>17</v>
      </c>
      <c r="EJ42">
        <v>0</v>
      </c>
      <c r="EK42" t="s">
        <v>3</v>
      </c>
      <c r="EL42">
        <v>1</v>
      </c>
      <c r="EM42">
        <v>1989</v>
      </c>
      <c r="EN42" t="s">
        <v>44</v>
      </c>
      <c r="EO42" t="s">
        <v>45</v>
      </c>
      <c r="EQ42" t="s">
        <v>27</v>
      </c>
      <c r="ES42">
        <v>1024</v>
      </c>
      <c r="ET42">
        <v>1940.56</v>
      </c>
      <c r="EU42">
        <v>22.45</v>
      </c>
      <c r="EV42">
        <v>1889.07</v>
      </c>
      <c r="EW42">
        <v>57.3</v>
      </c>
      <c r="EX42">
        <v>29.04</v>
      </c>
      <c r="EY42">
        <v>2.08</v>
      </c>
      <c r="EZ42">
        <v>0</v>
      </c>
      <c r="FA42">
        <v>0</v>
      </c>
      <c r="FS42">
        <v>0</v>
      </c>
      <c r="FT42">
        <v>0</v>
      </c>
      <c r="FU42">
        <v>0</v>
      </c>
      <c r="FZ42">
        <v>149</v>
      </c>
      <c r="GA42">
        <v>158</v>
      </c>
      <c r="GC42" t="s">
        <v>3</v>
      </c>
      <c r="GF42">
        <v>0</v>
      </c>
      <c r="GH42">
        <v>-1447956212</v>
      </c>
      <c r="GI42">
        <v>2</v>
      </c>
      <c r="GJ42">
        <v>1</v>
      </c>
      <c r="GK42">
        <v>2</v>
      </c>
      <c r="GL42">
        <v>0</v>
      </c>
      <c r="GM42">
        <f>ROUND(T42*(T12)/100,2)</f>
        <v>0</v>
      </c>
      <c r="GN42">
        <f t="shared" si="75"/>
        <v>0</v>
      </c>
      <c r="GO42">
        <f t="shared" si="76"/>
        <v>0</v>
      </c>
      <c r="GP42">
        <f t="shared" si="77"/>
        <v>0</v>
      </c>
      <c r="GQ42">
        <f t="shared" si="78"/>
        <v>0</v>
      </c>
      <c r="GR42">
        <f t="shared" si="79"/>
        <v>0</v>
      </c>
      <c r="GT42">
        <v>0</v>
      </c>
      <c r="GU42">
        <v>3</v>
      </c>
      <c r="GV42">
        <v>0</v>
      </c>
      <c r="GW42" t="s">
        <v>3</v>
      </c>
      <c r="GX42">
        <f t="shared" si="80"/>
        <v>0</v>
      </c>
      <c r="GY42">
        <v>1</v>
      </c>
      <c r="GZ42">
        <f t="shared" si="81"/>
        <v>0</v>
      </c>
      <c r="HC42">
        <v>0</v>
      </c>
      <c r="HD42">
        <v>0</v>
      </c>
      <c r="HE42">
        <f t="shared" si="82"/>
        <v>0</v>
      </c>
      <c r="HG42" t="s">
        <v>3</v>
      </c>
      <c r="HH42" t="s">
        <v>3</v>
      </c>
      <c r="HO42" t="s">
        <v>3</v>
      </c>
      <c r="HP42" t="s">
        <v>3</v>
      </c>
      <c r="HQ42" t="s">
        <v>3</v>
      </c>
      <c r="HR42" t="s">
        <v>3</v>
      </c>
      <c r="HS42" t="s">
        <v>3</v>
      </c>
      <c r="HU42">
        <v>0</v>
      </c>
      <c r="IM42">
        <v>0</v>
      </c>
    </row>
    <row r="43" spans="1:247" x14ac:dyDescent="0.2">
      <c r="A43">
        <v>18</v>
      </c>
      <c r="B43">
        <v>1</v>
      </c>
      <c r="C43">
        <v>16</v>
      </c>
      <c r="E43" t="s">
        <v>3</v>
      </c>
      <c r="F43" t="s">
        <v>46</v>
      </c>
      <c r="G43" t="s">
        <v>47</v>
      </c>
      <c r="H43" t="s">
        <v>48</v>
      </c>
      <c r="I43" s="11">
        <f t="shared" si="21"/>
        <v>0</v>
      </c>
      <c r="J43">
        <v>116.8</v>
      </c>
      <c r="K43">
        <v>116.8</v>
      </c>
      <c r="M43" s="11">
        <f t="shared" si="22"/>
        <v>0</v>
      </c>
      <c r="N43" s="11">
        <v>30134.400000000001</v>
      </c>
      <c r="O43">
        <v>30134.400000000001</v>
      </c>
      <c r="Q43">
        <f t="shared" si="53"/>
        <v>0</v>
      </c>
      <c r="R43">
        <f t="shared" si="54"/>
        <v>0</v>
      </c>
      <c r="S43">
        <f>(ROUND((ROUND(((EV43)*AX43*I43),2)*BD43),2)+ROUND((ROUND(((AG43-(EW43))*AX43*I43),2)*BU43),2))</f>
        <v>0</v>
      </c>
      <c r="T43">
        <f t="shared" si="55"/>
        <v>0</v>
      </c>
      <c r="U43">
        <f t="shared" si="56"/>
        <v>0</v>
      </c>
      <c r="V43">
        <f t="shared" si="57"/>
        <v>0</v>
      </c>
      <c r="W43">
        <f t="shared" si="58"/>
        <v>0</v>
      </c>
      <c r="X43">
        <f t="shared" si="59"/>
        <v>0</v>
      </c>
      <c r="Y43">
        <f t="shared" si="60"/>
        <v>0</v>
      </c>
      <c r="Z43">
        <f t="shared" si="61"/>
        <v>0</v>
      </c>
      <c r="AA43">
        <f t="shared" si="61"/>
        <v>0</v>
      </c>
      <c r="AC43">
        <v>-1</v>
      </c>
      <c r="AD43">
        <f t="shared" si="62"/>
        <v>11.3</v>
      </c>
      <c r="AE43">
        <f t="shared" si="63"/>
        <v>11.3</v>
      </c>
      <c r="AF43">
        <f>ROUND((((EV43)-(EW43))+AG43),6)</f>
        <v>0</v>
      </c>
      <c r="AG43">
        <f>ROUND((EW43),6)</f>
        <v>0</v>
      </c>
      <c r="AH43">
        <f>ROUND((EX43),6)</f>
        <v>0</v>
      </c>
      <c r="AI43">
        <f t="shared" si="64"/>
        <v>0</v>
      </c>
      <c r="AJ43">
        <f>(EY43)</f>
        <v>0</v>
      </c>
      <c r="AK43">
        <f>(EZ43)</f>
        <v>0</v>
      </c>
      <c r="AL43">
        <f t="shared" si="65"/>
        <v>0</v>
      </c>
      <c r="AM43">
        <v>11.3</v>
      </c>
      <c r="AN43">
        <v>11.3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1</v>
      </c>
      <c r="AY43">
        <v>1</v>
      </c>
      <c r="BB43">
        <v>1</v>
      </c>
      <c r="BC43">
        <v>1</v>
      </c>
      <c r="BD43">
        <v>1</v>
      </c>
      <c r="BE43">
        <v>3.83</v>
      </c>
      <c r="BF43" t="s">
        <v>3</v>
      </c>
      <c r="BG43" t="s">
        <v>3</v>
      </c>
      <c r="BH43" t="s">
        <v>3</v>
      </c>
      <c r="BI43" t="s">
        <v>3</v>
      </c>
      <c r="BJ43">
        <v>3</v>
      </c>
      <c r="BK43">
        <v>1</v>
      </c>
      <c r="BL43" t="s">
        <v>49</v>
      </c>
      <c r="BO43">
        <v>1989</v>
      </c>
      <c r="BP43">
        <v>0</v>
      </c>
      <c r="BQ43" t="s">
        <v>46</v>
      </c>
      <c r="BR43">
        <v>1</v>
      </c>
      <c r="BS43">
        <v>30</v>
      </c>
      <c r="BT43">
        <v>0</v>
      </c>
      <c r="BU43">
        <v>1</v>
      </c>
      <c r="BV43">
        <v>1</v>
      </c>
      <c r="BW43">
        <v>1</v>
      </c>
      <c r="BX43">
        <v>1</v>
      </c>
      <c r="BY43">
        <v>1</v>
      </c>
      <c r="BZ43">
        <v>1</v>
      </c>
      <c r="CA43" t="s">
        <v>3</v>
      </c>
      <c r="CB43">
        <v>0</v>
      </c>
      <c r="CC43">
        <v>0</v>
      </c>
      <c r="CD43" t="s">
        <v>3</v>
      </c>
      <c r="CG43">
        <v>30</v>
      </c>
      <c r="CH43">
        <v>0</v>
      </c>
      <c r="CI43">
        <v>0</v>
      </c>
      <c r="CO43">
        <v>0</v>
      </c>
      <c r="CP43" t="s">
        <v>3</v>
      </c>
      <c r="CQ43">
        <v>0</v>
      </c>
      <c r="CR43">
        <f t="shared" si="66"/>
        <v>0</v>
      </c>
      <c r="CS43">
        <f t="shared" si="67"/>
        <v>43.28</v>
      </c>
      <c r="CT43">
        <f>(ROUND((ROUND(((EV43)*AX43*1),2)*BD43),2)+ROUND((ROUND(((AG43-(EW43))*AX43*1),2)*BU43),2))</f>
        <v>0</v>
      </c>
      <c r="CU43">
        <f t="shared" si="68"/>
        <v>0</v>
      </c>
      <c r="CV43">
        <f t="shared" si="69"/>
        <v>0</v>
      </c>
      <c r="CW43">
        <f t="shared" si="70"/>
        <v>0</v>
      </c>
      <c r="CX43">
        <f t="shared" si="71"/>
        <v>0</v>
      </c>
      <c r="CY43">
        <f t="shared" si="72"/>
        <v>0</v>
      </c>
      <c r="CZ43">
        <f t="shared" si="72"/>
        <v>0</v>
      </c>
      <c r="DA43">
        <f t="shared" si="73"/>
        <v>0</v>
      </c>
      <c r="DB43">
        <f t="shared" si="74"/>
        <v>0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 t="s">
        <v>3</v>
      </c>
      <c r="DO43" t="s">
        <v>3</v>
      </c>
      <c r="DP43">
        <v>149</v>
      </c>
      <c r="DQ43">
        <v>158</v>
      </c>
      <c r="DR43">
        <v>1</v>
      </c>
      <c r="DS43">
        <v>1</v>
      </c>
      <c r="DW43">
        <v>1009</v>
      </c>
      <c r="DX43" t="s">
        <v>48</v>
      </c>
      <c r="DY43" t="s">
        <v>48</v>
      </c>
      <c r="DZ43">
        <v>1</v>
      </c>
      <c r="EB43" t="s">
        <v>3</v>
      </c>
      <c r="EC43" t="s">
        <v>3</v>
      </c>
      <c r="ED43" t="s">
        <v>3</v>
      </c>
      <c r="EE43" t="s">
        <v>3</v>
      </c>
      <c r="EG43">
        <v>75073081</v>
      </c>
      <c r="EH43">
        <v>30</v>
      </c>
      <c r="EI43" t="s">
        <v>17</v>
      </c>
      <c r="EJ43">
        <v>0</v>
      </c>
      <c r="EK43" t="s">
        <v>3</v>
      </c>
      <c r="EL43">
        <v>1</v>
      </c>
      <c r="EM43">
        <v>1989</v>
      </c>
      <c r="EN43" t="s">
        <v>44</v>
      </c>
      <c r="EO43" t="s">
        <v>45</v>
      </c>
      <c r="EQ43" t="s">
        <v>3</v>
      </c>
      <c r="ES43">
        <v>1024</v>
      </c>
      <c r="ET43">
        <v>11.3</v>
      </c>
      <c r="EU43">
        <v>11.3</v>
      </c>
      <c r="EV43">
        <v>0</v>
      </c>
      <c r="EW43">
        <v>0</v>
      </c>
      <c r="EX43">
        <v>0</v>
      </c>
      <c r="EY43">
        <v>0</v>
      </c>
      <c r="EZ43">
        <v>0</v>
      </c>
      <c r="FS43">
        <v>0</v>
      </c>
      <c r="FT43">
        <v>0</v>
      </c>
      <c r="FU43">
        <v>0</v>
      </c>
      <c r="FZ43">
        <v>149</v>
      </c>
      <c r="GA43">
        <v>158</v>
      </c>
      <c r="GC43" t="s">
        <v>3</v>
      </c>
      <c r="GF43">
        <v>0</v>
      </c>
      <c r="GH43">
        <v>843802330</v>
      </c>
      <c r="GI43">
        <v>2</v>
      </c>
      <c r="GJ43">
        <v>1</v>
      </c>
      <c r="GK43">
        <v>2</v>
      </c>
      <c r="GL43">
        <v>0</v>
      </c>
      <c r="GM43">
        <f>ROUND(T43*(T12)/100,2)</f>
        <v>0</v>
      </c>
      <c r="GN43">
        <f t="shared" si="75"/>
        <v>0</v>
      </c>
      <c r="GO43">
        <f t="shared" si="76"/>
        <v>0</v>
      </c>
      <c r="GP43">
        <f t="shared" si="77"/>
        <v>0</v>
      </c>
      <c r="GQ43">
        <f t="shared" si="78"/>
        <v>0</v>
      </c>
      <c r="GR43">
        <f t="shared" si="79"/>
        <v>0</v>
      </c>
      <c r="GT43">
        <v>0</v>
      </c>
      <c r="GU43">
        <v>3</v>
      </c>
      <c r="GV43">
        <v>0</v>
      </c>
      <c r="GW43" t="s">
        <v>3</v>
      </c>
      <c r="GX43">
        <f t="shared" si="80"/>
        <v>0</v>
      </c>
      <c r="GY43">
        <v>1</v>
      </c>
      <c r="GZ43">
        <f t="shared" si="81"/>
        <v>0</v>
      </c>
      <c r="HC43">
        <v>0</v>
      </c>
      <c r="HD43">
        <v>0</v>
      </c>
      <c r="HE43">
        <f t="shared" si="82"/>
        <v>0</v>
      </c>
      <c r="HG43" t="s">
        <v>3</v>
      </c>
      <c r="HH43" t="s">
        <v>3</v>
      </c>
      <c r="HO43" t="s">
        <v>3</v>
      </c>
      <c r="HP43" t="s">
        <v>3</v>
      </c>
      <c r="HQ43" t="s">
        <v>3</v>
      </c>
      <c r="HR43" t="s">
        <v>3</v>
      </c>
      <c r="HS43" t="s">
        <v>3</v>
      </c>
      <c r="HU43">
        <v>0</v>
      </c>
      <c r="IM43">
        <v>0</v>
      </c>
    </row>
    <row r="44" spans="1:247" x14ac:dyDescent="0.2">
      <c r="A44">
        <v>18</v>
      </c>
      <c r="B44">
        <v>1</v>
      </c>
      <c r="C44">
        <v>17</v>
      </c>
      <c r="E44" t="s">
        <v>3</v>
      </c>
      <c r="F44" t="s">
        <v>50</v>
      </c>
      <c r="G44" t="s">
        <v>344</v>
      </c>
      <c r="H44" t="s">
        <v>48</v>
      </c>
      <c r="I44" s="11">
        <f t="shared" si="21"/>
        <v>0</v>
      </c>
      <c r="J44">
        <v>5.7</v>
      </c>
      <c r="K44">
        <v>5.7</v>
      </c>
      <c r="M44" s="11">
        <f t="shared" si="22"/>
        <v>0</v>
      </c>
      <c r="N44" s="11">
        <v>1470.6</v>
      </c>
      <c r="O44">
        <v>1470.6</v>
      </c>
      <c r="Q44">
        <f t="shared" si="53"/>
        <v>0</v>
      </c>
      <c r="R44">
        <f t="shared" si="54"/>
        <v>0</v>
      </c>
      <c r="S44">
        <f>(ROUND((ROUND(((EV44)*AX44*I44),2)*BD44),2)+ROUND((ROUND(((AG44-(EW44))*AX44*I44),2)*BU44),2))</f>
        <v>0</v>
      </c>
      <c r="T44">
        <f t="shared" si="55"/>
        <v>0</v>
      </c>
      <c r="U44">
        <f t="shared" si="56"/>
        <v>0</v>
      </c>
      <c r="V44">
        <f t="shared" si="57"/>
        <v>0</v>
      </c>
      <c r="W44">
        <f t="shared" si="58"/>
        <v>0</v>
      </c>
      <c r="X44">
        <f t="shared" si="59"/>
        <v>0</v>
      </c>
      <c r="Y44">
        <f t="shared" si="60"/>
        <v>0</v>
      </c>
      <c r="Z44">
        <f t="shared" si="61"/>
        <v>0</v>
      </c>
      <c r="AA44">
        <f t="shared" si="61"/>
        <v>0</v>
      </c>
      <c r="AC44">
        <v>-1</v>
      </c>
      <c r="AD44">
        <f t="shared" si="62"/>
        <v>109.63</v>
      </c>
      <c r="AE44">
        <f t="shared" si="63"/>
        <v>109.63</v>
      </c>
      <c r="AF44">
        <f>ROUND((((EV44)-(EW44))+AG44),6)</f>
        <v>0</v>
      </c>
      <c r="AG44">
        <f>ROUND((EW44),6)</f>
        <v>0</v>
      </c>
      <c r="AH44">
        <f>ROUND((EX44),6)</f>
        <v>0</v>
      </c>
      <c r="AI44">
        <f t="shared" si="64"/>
        <v>0</v>
      </c>
      <c r="AJ44">
        <f>(EY44)</f>
        <v>0</v>
      </c>
      <c r="AK44">
        <f>(EZ44)</f>
        <v>0</v>
      </c>
      <c r="AL44">
        <f t="shared" si="65"/>
        <v>0</v>
      </c>
      <c r="AM44">
        <v>109.63</v>
      </c>
      <c r="AN44">
        <v>109.63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1</v>
      </c>
      <c r="AY44">
        <v>1</v>
      </c>
      <c r="BB44">
        <v>1</v>
      </c>
      <c r="BC44">
        <v>1</v>
      </c>
      <c r="BD44">
        <v>1</v>
      </c>
      <c r="BE44">
        <v>13.29</v>
      </c>
      <c r="BF44" t="s">
        <v>3</v>
      </c>
      <c r="BG44" t="s">
        <v>3</v>
      </c>
      <c r="BH44" t="s">
        <v>3</v>
      </c>
      <c r="BI44" t="s">
        <v>3</v>
      </c>
      <c r="BJ44">
        <v>3</v>
      </c>
      <c r="BK44">
        <v>1</v>
      </c>
      <c r="BL44" t="s">
        <v>51</v>
      </c>
      <c r="BO44">
        <v>1989</v>
      </c>
      <c r="BP44">
        <v>0</v>
      </c>
      <c r="BQ44" t="s">
        <v>50</v>
      </c>
      <c r="BR44">
        <v>1</v>
      </c>
      <c r="BS44">
        <v>30</v>
      </c>
      <c r="BT44">
        <v>0</v>
      </c>
      <c r="BU44">
        <v>1</v>
      </c>
      <c r="BV44">
        <v>1</v>
      </c>
      <c r="BW44">
        <v>1</v>
      </c>
      <c r="BX44">
        <v>1</v>
      </c>
      <c r="BY44">
        <v>1</v>
      </c>
      <c r="BZ44">
        <v>1</v>
      </c>
      <c r="CA44" t="s">
        <v>3</v>
      </c>
      <c r="CB44">
        <v>0</v>
      </c>
      <c r="CC44">
        <v>0</v>
      </c>
      <c r="CD44" t="s">
        <v>3</v>
      </c>
      <c r="CG44">
        <v>30</v>
      </c>
      <c r="CH44">
        <v>0</v>
      </c>
      <c r="CI44">
        <v>0</v>
      </c>
      <c r="CO44">
        <v>0</v>
      </c>
      <c r="CP44" t="s">
        <v>3</v>
      </c>
      <c r="CQ44">
        <v>0</v>
      </c>
      <c r="CR44">
        <f t="shared" si="66"/>
        <v>0</v>
      </c>
      <c r="CS44">
        <f t="shared" si="67"/>
        <v>1456.98</v>
      </c>
      <c r="CT44">
        <f>(ROUND((ROUND(((EV44)*AX44*1),2)*BD44),2)+ROUND((ROUND(((AG44-(EW44))*AX44*1),2)*BU44),2))</f>
        <v>0</v>
      </c>
      <c r="CU44">
        <f t="shared" si="68"/>
        <v>0</v>
      </c>
      <c r="CV44">
        <f t="shared" si="69"/>
        <v>0</v>
      </c>
      <c r="CW44">
        <f t="shared" si="70"/>
        <v>0</v>
      </c>
      <c r="CX44">
        <f t="shared" si="71"/>
        <v>0</v>
      </c>
      <c r="CY44">
        <f t="shared" si="72"/>
        <v>0</v>
      </c>
      <c r="CZ44">
        <f t="shared" si="72"/>
        <v>0</v>
      </c>
      <c r="DA44">
        <f t="shared" si="73"/>
        <v>0</v>
      </c>
      <c r="DB44">
        <f t="shared" si="74"/>
        <v>0</v>
      </c>
      <c r="DE44" t="s">
        <v>3</v>
      </c>
      <c r="DF44" t="s">
        <v>3</v>
      </c>
      <c r="DG44" t="s">
        <v>3</v>
      </c>
      <c r="DH44" t="s">
        <v>3</v>
      </c>
      <c r="DI44" t="s">
        <v>3</v>
      </c>
      <c r="DJ44" t="s">
        <v>3</v>
      </c>
      <c r="DK44" t="s">
        <v>3</v>
      </c>
      <c r="DL44" t="s">
        <v>3</v>
      </c>
      <c r="DM44" t="s">
        <v>3</v>
      </c>
      <c r="DN44" t="s">
        <v>3</v>
      </c>
      <c r="DO44" t="s">
        <v>3</v>
      </c>
      <c r="DP44">
        <v>149</v>
      </c>
      <c r="DQ44">
        <v>158</v>
      </c>
      <c r="DR44">
        <v>1</v>
      </c>
      <c r="DS44">
        <v>1</v>
      </c>
      <c r="DW44">
        <v>1009</v>
      </c>
      <c r="DX44" t="s">
        <v>48</v>
      </c>
      <c r="DY44" t="s">
        <v>48</v>
      </c>
      <c r="DZ44">
        <v>1</v>
      </c>
      <c r="EB44" t="s">
        <v>3</v>
      </c>
      <c r="EC44" t="s">
        <v>3</v>
      </c>
      <c r="ED44" t="s">
        <v>3</v>
      </c>
      <c r="EE44" t="s">
        <v>3</v>
      </c>
      <c r="EG44">
        <v>75073081</v>
      </c>
      <c r="EH44">
        <v>30</v>
      </c>
      <c r="EI44" t="s">
        <v>17</v>
      </c>
      <c r="EJ44">
        <v>0</v>
      </c>
      <c r="EK44" t="s">
        <v>3</v>
      </c>
      <c r="EL44">
        <v>1</v>
      </c>
      <c r="EM44">
        <v>1989</v>
      </c>
      <c r="EN44" t="s">
        <v>44</v>
      </c>
      <c r="EO44" t="s">
        <v>45</v>
      </c>
      <c r="EQ44" t="s">
        <v>3</v>
      </c>
      <c r="ES44">
        <v>1024</v>
      </c>
      <c r="ET44">
        <v>109.63</v>
      </c>
      <c r="EU44">
        <v>109.63</v>
      </c>
      <c r="EV44">
        <v>0</v>
      </c>
      <c r="EW44">
        <v>0</v>
      </c>
      <c r="EX44">
        <v>0</v>
      </c>
      <c r="EY44">
        <v>0</v>
      </c>
      <c r="EZ44">
        <v>0</v>
      </c>
      <c r="FS44">
        <v>0</v>
      </c>
      <c r="FT44">
        <v>0</v>
      </c>
      <c r="FU44">
        <v>0</v>
      </c>
      <c r="FZ44">
        <v>149</v>
      </c>
      <c r="GA44">
        <v>158</v>
      </c>
      <c r="GC44" t="s">
        <v>3</v>
      </c>
      <c r="GF44">
        <v>0</v>
      </c>
      <c r="GH44">
        <v>2112167909</v>
      </c>
      <c r="GI44">
        <v>2</v>
      </c>
      <c r="GJ44">
        <v>1</v>
      </c>
      <c r="GK44">
        <v>2</v>
      </c>
      <c r="GL44">
        <v>0</v>
      </c>
      <c r="GM44">
        <f>ROUND(T44*(T12)/100,2)</f>
        <v>0</v>
      </c>
      <c r="GN44">
        <f t="shared" si="75"/>
        <v>0</v>
      </c>
      <c r="GO44">
        <f t="shared" si="76"/>
        <v>0</v>
      </c>
      <c r="GP44">
        <f t="shared" si="77"/>
        <v>0</v>
      </c>
      <c r="GQ44">
        <f t="shared" si="78"/>
        <v>0</v>
      </c>
      <c r="GR44">
        <f t="shared" si="79"/>
        <v>0</v>
      </c>
      <c r="GT44">
        <v>0</v>
      </c>
      <c r="GU44">
        <v>3</v>
      </c>
      <c r="GV44">
        <v>0</v>
      </c>
      <c r="GW44" t="s">
        <v>3</v>
      </c>
      <c r="GX44">
        <f t="shared" si="80"/>
        <v>0</v>
      </c>
      <c r="GY44">
        <v>1</v>
      </c>
      <c r="GZ44">
        <f t="shared" si="81"/>
        <v>0</v>
      </c>
      <c r="HC44">
        <v>0</v>
      </c>
      <c r="HD44">
        <v>0</v>
      </c>
      <c r="HE44">
        <f t="shared" si="82"/>
        <v>0</v>
      </c>
      <c r="HG44" t="s">
        <v>3</v>
      </c>
      <c r="HH44" t="s">
        <v>3</v>
      </c>
      <c r="HO44" t="s">
        <v>3</v>
      </c>
      <c r="HP44" t="s">
        <v>3</v>
      </c>
      <c r="HQ44" t="s">
        <v>3</v>
      </c>
      <c r="HR44" t="s">
        <v>3</v>
      </c>
      <c r="HS44" t="s">
        <v>3</v>
      </c>
      <c r="HU44">
        <v>0</v>
      </c>
      <c r="IM44">
        <v>0</v>
      </c>
    </row>
    <row r="45" spans="1:247" x14ac:dyDescent="0.2">
      <c r="A45">
        <v>17</v>
      </c>
      <c r="B45">
        <v>1</v>
      </c>
      <c r="C45">
        <f>ROW(SmtRes!A30)</f>
        <v>30</v>
      </c>
      <c r="D45">
        <f>ROW(EtalonRes!A66)</f>
        <v>66</v>
      </c>
      <c r="E45" t="s">
        <v>64</v>
      </c>
      <c r="F45" t="s">
        <v>40</v>
      </c>
      <c r="G45" t="s">
        <v>41</v>
      </c>
      <c r="H45" t="s">
        <v>42</v>
      </c>
      <c r="I45" s="11">
        <f t="shared" si="21"/>
        <v>0</v>
      </c>
      <c r="J45">
        <v>0</v>
      </c>
      <c r="K45">
        <v>258</v>
      </c>
      <c r="M45" s="11">
        <f t="shared" si="22"/>
        <v>0</v>
      </c>
      <c r="N45" s="11">
        <v>258</v>
      </c>
      <c r="O45">
        <v>258</v>
      </c>
      <c r="Q45">
        <f t="shared" si="53"/>
        <v>0</v>
      </c>
      <c r="R45">
        <f t="shared" si="54"/>
        <v>0</v>
      </c>
      <c r="S45">
        <f>(ROUND((ROUND((((EV45*1.1))*AX45*I45),2)*BD45),2)+ROUND((ROUND(((AG45-((EW45*1.1)))*AX45*I45),2)*BU45),2))</f>
        <v>0</v>
      </c>
      <c r="T45">
        <f t="shared" si="55"/>
        <v>0</v>
      </c>
      <c r="U45">
        <f t="shared" si="56"/>
        <v>0</v>
      </c>
      <c r="V45">
        <f t="shared" si="57"/>
        <v>0</v>
      </c>
      <c r="W45">
        <f t="shared" si="58"/>
        <v>0</v>
      </c>
      <c r="X45">
        <f t="shared" si="59"/>
        <v>0</v>
      </c>
      <c r="Y45">
        <f t="shared" si="60"/>
        <v>0</v>
      </c>
      <c r="Z45">
        <f t="shared" si="61"/>
        <v>0</v>
      </c>
      <c r="AA45">
        <f t="shared" si="61"/>
        <v>0</v>
      </c>
      <c r="AC45">
        <v>78708060</v>
      </c>
      <c r="AD45">
        <f t="shared" si="62"/>
        <v>2132.3710000000001</v>
      </c>
      <c r="AE45">
        <f t="shared" si="63"/>
        <v>22.45</v>
      </c>
      <c r="AF45">
        <f>ROUND(((((EV45*1.1))-((EW45*1.1)))+AG45),6)</f>
        <v>2077.9769999999999</v>
      </c>
      <c r="AG45">
        <f>ROUND(((EW45*1.1)),6)</f>
        <v>63.03</v>
      </c>
      <c r="AH45">
        <f>ROUND(((EX45*1.1)),6)</f>
        <v>31.943999999999999</v>
      </c>
      <c r="AI45">
        <f t="shared" si="64"/>
        <v>0</v>
      </c>
      <c r="AJ45">
        <f>((EY45*1.1))</f>
        <v>2.2879999999999998</v>
      </c>
      <c r="AK45">
        <f>((EZ45*1.1))</f>
        <v>0</v>
      </c>
      <c r="AL45">
        <f t="shared" si="65"/>
        <v>0</v>
      </c>
      <c r="AM45">
        <v>1940.56</v>
      </c>
      <c r="AN45">
        <v>22.45</v>
      </c>
      <c r="AO45">
        <v>1889.07</v>
      </c>
      <c r="AP45">
        <v>57.3</v>
      </c>
      <c r="AQ45">
        <v>29.04</v>
      </c>
      <c r="AR45">
        <v>0</v>
      </c>
      <c r="AS45">
        <v>2.08</v>
      </c>
      <c r="AT45">
        <v>0</v>
      </c>
      <c r="AU45">
        <v>0</v>
      </c>
      <c r="AV45">
        <v>119</v>
      </c>
      <c r="AW45">
        <v>56</v>
      </c>
      <c r="AX45">
        <v>1</v>
      </c>
      <c r="AY45">
        <v>1</v>
      </c>
      <c r="BB45">
        <v>1</v>
      </c>
      <c r="BC45">
        <v>47.82</v>
      </c>
      <c r="BD45">
        <v>10.4</v>
      </c>
      <c r="BE45">
        <v>6.57</v>
      </c>
      <c r="BF45" t="s">
        <v>3</v>
      </c>
      <c r="BG45" t="s">
        <v>3</v>
      </c>
      <c r="BH45" t="s">
        <v>3</v>
      </c>
      <c r="BI45" t="s">
        <v>3</v>
      </c>
      <c r="BJ45">
        <v>0</v>
      </c>
      <c r="BK45">
        <v>1</v>
      </c>
      <c r="BL45" t="s">
        <v>43</v>
      </c>
      <c r="BO45">
        <v>1989</v>
      </c>
      <c r="BP45">
        <v>0</v>
      </c>
      <c r="BQ45" t="s">
        <v>40</v>
      </c>
      <c r="BR45">
        <v>1</v>
      </c>
      <c r="BS45">
        <v>30</v>
      </c>
      <c r="BT45">
        <v>0</v>
      </c>
      <c r="BU45">
        <v>47.82</v>
      </c>
      <c r="BV45">
        <v>1</v>
      </c>
      <c r="BW45">
        <v>1</v>
      </c>
      <c r="BX45">
        <v>1</v>
      </c>
      <c r="BY45">
        <v>1</v>
      </c>
      <c r="BZ45">
        <v>1</v>
      </c>
      <c r="CA45" t="s">
        <v>3</v>
      </c>
      <c r="CB45">
        <v>119</v>
      </c>
      <c r="CC45">
        <v>56</v>
      </c>
      <c r="CD45" t="s">
        <v>3</v>
      </c>
      <c r="CG45">
        <v>30</v>
      </c>
      <c r="CH45">
        <v>0</v>
      </c>
      <c r="CI45">
        <v>0</v>
      </c>
      <c r="CO45">
        <v>0</v>
      </c>
      <c r="CP45" t="s">
        <v>346</v>
      </c>
      <c r="CQ45">
        <v>0</v>
      </c>
      <c r="CR45">
        <f t="shared" si="66"/>
        <v>0</v>
      </c>
      <c r="CS45">
        <f t="shared" si="67"/>
        <v>147.5</v>
      </c>
      <c r="CT45">
        <f>(ROUND((ROUND((((EV45*1.1))*AX45*1),2)*BD45),2)+ROUND((ROUND(((AG45-((EW45*1.1)))*AX45*1),2)*BU45),2))</f>
        <v>21610.99</v>
      </c>
      <c r="CU45">
        <f t="shared" si="68"/>
        <v>3014.09</v>
      </c>
      <c r="CV45">
        <f t="shared" si="69"/>
        <v>1527.37</v>
      </c>
      <c r="CW45">
        <f t="shared" si="70"/>
        <v>0</v>
      </c>
      <c r="CX45">
        <f t="shared" si="71"/>
        <v>2.2879999999999998</v>
      </c>
      <c r="CY45">
        <f t="shared" si="72"/>
        <v>0</v>
      </c>
      <c r="CZ45">
        <f t="shared" si="72"/>
        <v>0</v>
      </c>
      <c r="DA45">
        <f t="shared" si="73"/>
        <v>0</v>
      </c>
      <c r="DB45">
        <f t="shared" si="74"/>
        <v>0</v>
      </c>
      <c r="DD45">
        <v>9</v>
      </c>
      <c r="DE45" t="s">
        <v>3</v>
      </c>
      <c r="DF45" t="s">
        <v>3</v>
      </c>
      <c r="DG45" t="s">
        <v>24</v>
      </c>
      <c r="DH45" t="s">
        <v>24</v>
      </c>
      <c r="DI45" t="s">
        <v>24</v>
      </c>
      <c r="DJ45" t="s">
        <v>3</v>
      </c>
      <c r="DK45" t="s">
        <v>24</v>
      </c>
      <c r="DL45" t="s">
        <v>24</v>
      </c>
      <c r="DM45" t="s">
        <v>3</v>
      </c>
      <c r="DN45" t="s">
        <v>3</v>
      </c>
      <c r="DO45" t="s">
        <v>3</v>
      </c>
      <c r="DP45">
        <v>149</v>
      </c>
      <c r="DQ45">
        <v>158</v>
      </c>
      <c r="DR45">
        <v>1</v>
      </c>
      <c r="DS45">
        <v>1</v>
      </c>
      <c r="DW45">
        <v>1013</v>
      </c>
      <c r="DX45" t="s">
        <v>42</v>
      </c>
      <c r="DY45" t="s">
        <v>42</v>
      </c>
      <c r="DZ45">
        <v>1</v>
      </c>
      <c r="EB45" t="s">
        <v>3</v>
      </c>
      <c r="EC45" t="s">
        <v>3</v>
      </c>
      <c r="ED45" t="s">
        <v>3</v>
      </c>
      <c r="EE45" t="s">
        <v>3</v>
      </c>
      <c r="EG45">
        <v>75073081</v>
      </c>
      <c r="EH45">
        <v>30</v>
      </c>
      <c r="EI45" t="s">
        <v>17</v>
      </c>
      <c r="EJ45">
        <v>0</v>
      </c>
      <c r="EK45" t="s">
        <v>3</v>
      </c>
      <c r="EL45">
        <v>1</v>
      </c>
      <c r="EM45">
        <v>1989</v>
      </c>
      <c r="EN45" t="s">
        <v>44</v>
      </c>
      <c r="EO45" t="s">
        <v>45</v>
      </c>
      <c r="EQ45" t="s">
        <v>27</v>
      </c>
      <c r="ES45">
        <v>0</v>
      </c>
      <c r="ET45">
        <v>1940.56</v>
      </c>
      <c r="EU45">
        <v>22.45</v>
      </c>
      <c r="EV45">
        <v>1889.07</v>
      </c>
      <c r="EW45">
        <v>57.3</v>
      </c>
      <c r="EX45">
        <v>29.04</v>
      </c>
      <c r="EY45">
        <v>2.08</v>
      </c>
      <c r="EZ45">
        <v>0</v>
      </c>
      <c r="FA45">
        <v>0</v>
      </c>
      <c r="FS45">
        <v>0</v>
      </c>
      <c r="FT45">
        <v>0</v>
      </c>
      <c r="FU45">
        <v>0</v>
      </c>
      <c r="FZ45">
        <v>149</v>
      </c>
      <c r="GA45">
        <v>158</v>
      </c>
      <c r="GC45" t="s">
        <v>3</v>
      </c>
      <c r="GF45">
        <v>0</v>
      </c>
      <c r="GH45">
        <v>-1447956212</v>
      </c>
      <c r="GI45">
        <v>2</v>
      </c>
      <c r="GJ45">
        <v>1</v>
      </c>
      <c r="GK45">
        <v>2</v>
      </c>
      <c r="GL45">
        <v>0</v>
      </c>
      <c r="GM45">
        <f>ROUND(T45*(T12)/100,2)</f>
        <v>0</v>
      </c>
      <c r="GN45">
        <f t="shared" si="75"/>
        <v>0</v>
      </c>
      <c r="GO45">
        <f t="shared" si="76"/>
        <v>0</v>
      </c>
      <c r="GP45">
        <f t="shared" si="77"/>
        <v>0</v>
      </c>
      <c r="GQ45">
        <f t="shared" si="78"/>
        <v>0</v>
      </c>
      <c r="GR45">
        <f t="shared" si="79"/>
        <v>0</v>
      </c>
      <c r="GT45">
        <v>0</v>
      </c>
      <c r="GU45">
        <v>3</v>
      </c>
      <c r="GV45">
        <v>0</v>
      </c>
      <c r="GW45" t="s">
        <v>3</v>
      </c>
      <c r="GX45">
        <f t="shared" si="80"/>
        <v>0</v>
      </c>
      <c r="GY45">
        <v>1</v>
      </c>
      <c r="GZ45">
        <f t="shared" si="81"/>
        <v>0</v>
      </c>
      <c r="HC45">
        <v>0</v>
      </c>
      <c r="HD45">
        <v>0</v>
      </c>
      <c r="HE45">
        <f t="shared" si="82"/>
        <v>0</v>
      </c>
      <c r="HG45" t="s">
        <v>3</v>
      </c>
      <c r="HH45" t="s">
        <v>3</v>
      </c>
      <c r="HO45" t="s">
        <v>3</v>
      </c>
      <c r="HP45" t="s">
        <v>3</v>
      </c>
      <c r="HQ45" t="s">
        <v>3</v>
      </c>
      <c r="HR45" t="s">
        <v>3</v>
      </c>
      <c r="HS45" t="s">
        <v>3</v>
      </c>
      <c r="HU45">
        <v>0</v>
      </c>
      <c r="IM45">
        <v>0</v>
      </c>
    </row>
    <row r="46" spans="1:247" x14ac:dyDescent="0.2">
      <c r="A46">
        <v>18</v>
      </c>
      <c r="B46">
        <v>1</v>
      </c>
      <c r="C46">
        <v>28</v>
      </c>
      <c r="E46" t="s">
        <v>65</v>
      </c>
      <c r="F46" t="s">
        <v>46</v>
      </c>
      <c r="G46" t="s">
        <v>47</v>
      </c>
      <c r="H46" t="s">
        <v>48</v>
      </c>
      <c r="I46" s="11">
        <f t="shared" si="21"/>
        <v>0</v>
      </c>
      <c r="J46">
        <v>116.8</v>
      </c>
      <c r="K46">
        <v>116.8</v>
      </c>
      <c r="M46" s="11">
        <f t="shared" si="22"/>
        <v>0</v>
      </c>
      <c r="N46" s="11">
        <v>30134.400000000001</v>
      </c>
      <c r="O46">
        <v>30134.400000000001</v>
      </c>
      <c r="Q46">
        <f t="shared" si="53"/>
        <v>0</v>
      </c>
      <c r="R46">
        <f t="shared" si="54"/>
        <v>0</v>
      </c>
      <c r="S46">
        <f>(ROUND((ROUND(((EV46)*AX46*I46),2)*BD46),2)+ROUND((ROUND(((AG46-(EW46))*AX46*I46),2)*BU46),2))</f>
        <v>0</v>
      </c>
      <c r="T46">
        <f t="shared" si="55"/>
        <v>0</v>
      </c>
      <c r="U46">
        <f t="shared" si="56"/>
        <v>0</v>
      </c>
      <c r="V46">
        <f t="shared" si="57"/>
        <v>0</v>
      </c>
      <c r="W46">
        <f t="shared" si="58"/>
        <v>0</v>
      </c>
      <c r="X46">
        <f t="shared" si="59"/>
        <v>0</v>
      </c>
      <c r="Y46">
        <f t="shared" si="60"/>
        <v>0</v>
      </c>
      <c r="Z46">
        <f t="shared" si="61"/>
        <v>0</v>
      </c>
      <c r="AA46">
        <f t="shared" si="61"/>
        <v>0</v>
      </c>
      <c r="AC46">
        <v>78708060</v>
      </c>
      <c r="AD46">
        <f t="shared" si="62"/>
        <v>11.3</v>
      </c>
      <c r="AE46">
        <f t="shared" si="63"/>
        <v>11.3</v>
      </c>
      <c r="AF46">
        <f>ROUND((((EV46)-(EW46))+AG46),6)</f>
        <v>0</v>
      </c>
      <c r="AG46">
        <f>ROUND((EW46),6)</f>
        <v>0</v>
      </c>
      <c r="AH46">
        <f>ROUND((EX46),6)</f>
        <v>0</v>
      </c>
      <c r="AI46">
        <f t="shared" si="64"/>
        <v>0</v>
      </c>
      <c r="AJ46">
        <f>(EY46)</f>
        <v>0</v>
      </c>
      <c r="AK46">
        <f>(EZ46)</f>
        <v>0</v>
      </c>
      <c r="AL46">
        <f t="shared" si="65"/>
        <v>0</v>
      </c>
      <c r="AM46">
        <v>11.3</v>
      </c>
      <c r="AN46">
        <v>11.3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1</v>
      </c>
      <c r="AY46">
        <v>1</v>
      </c>
      <c r="BB46">
        <v>1</v>
      </c>
      <c r="BC46">
        <v>1</v>
      </c>
      <c r="BD46">
        <v>1</v>
      </c>
      <c r="BE46">
        <v>3.83</v>
      </c>
      <c r="BF46" t="s">
        <v>3</v>
      </c>
      <c r="BG46" t="s">
        <v>3</v>
      </c>
      <c r="BH46" t="s">
        <v>3</v>
      </c>
      <c r="BI46" t="s">
        <v>3</v>
      </c>
      <c r="BJ46">
        <v>3</v>
      </c>
      <c r="BK46">
        <v>1</v>
      </c>
      <c r="BL46" t="s">
        <v>49</v>
      </c>
      <c r="BO46">
        <v>1989</v>
      </c>
      <c r="BP46">
        <v>0</v>
      </c>
      <c r="BQ46" t="s">
        <v>46</v>
      </c>
      <c r="BR46">
        <v>1</v>
      </c>
      <c r="BS46">
        <v>30</v>
      </c>
      <c r="BT46">
        <v>0</v>
      </c>
      <c r="BU46">
        <v>1</v>
      </c>
      <c r="BV46">
        <v>1</v>
      </c>
      <c r="BW46">
        <v>1</v>
      </c>
      <c r="BX46">
        <v>1</v>
      </c>
      <c r="BY46">
        <v>1</v>
      </c>
      <c r="BZ46">
        <v>1</v>
      </c>
      <c r="CA46" t="s">
        <v>3</v>
      </c>
      <c r="CB46">
        <v>0</v>
      </c>
      <c r="CC46">
        <v>0</v>
      </c>
      <c r="CD46" t="s">
        <v>3</v>
      </c>
      <c r="CG46">
        <v>30</v>
      </c>
      <c r="CH46">
        <v>0</v>
      </c>
      <c r="CI46">
        <v>0</v>
      </c>
      <c r="CO46">
        <v>0</v>
      </c>
      <c r="CP46" t="s">
        <v>3</v>
      </c>
      <c r="CQ46">
        <v>0</v>
      </c>
      <c r="CR46">
        <f t="shared" si="66"/>
        <v>0</v>
      </c>
      <c r="CS46">
        <f t="shared" si="67"/>
        <v>43.28</v>
      </c>
      <c r="CT46">
        <f>(ROUND((ROUND(((EV46)*AX46*1),2)*BD46),2)+ROUND((ROUND(((AG46-(EW46))*AX46*1),2)*BU46),2))</f>
        <v>0</v>
      </c>
      <c r="CU46">
        <f t="shared" si="68"/>
        <v>0</v>
      </c>
      <c r="CV46">
        <f t="shared" si="69"/>
        <v>0</v>
      </c>
      <c r="CW46">
        <f t="shared" si="70"/>
        <v>0</v>
      </c>
      <c r="CX46">
        <f t="shared" si="71"/>
        <v>0</v>
      </c>
      <c r="CY46">
        <f t="shared" si="72"/>
        <v>0</v>
      </c>
      <c r="CZ46">
        <f t="shared" si="72"/>
        <v>0</v>
      </c>
      <c r="DA46">
        <f t="shared" si="73"/>
        <v>0</v>
      </c>
      <c r="DB46">
        <f t="shared" si="74"/>
        <v>0</v>
      </c>
      <c r="DE46" t="s">
        <v>3</v>
      </c>
      <c r="DF46" t="s">
        <v>3</v>
      </c>
      <c r="DG46" t="s">
        <v>3</v>
      </c>
      <c r="DH46" t="s">
        <v>3</v>
      </c>
      <c r="DI46" t="s">
        <v>3</v>
      </c>
      <c r="DJ46" t="s">
        <v>3</v>
      </c>
      <c r="DK46" t="s">
        <v>3</v>
      </c>
      <c r="DL46" t="s">
        <v>3</v>
      </c>
      <c r="DM46" t="s">
        <v>3</v>
      </c>
      <c r="DN46" t="s">
        <v>3</v>
      </c>
      <c r="DO46" t="s">
        <v>3</v>
      </c>
      <c r="DP46">
        <v>149</v>
      </c>
      <c r="DQ46">
        <v>158</v>
      </c>
      <c r="DR46">
        <v>1</v>
      </c>
      <c r="DS46">
        <v>1</v>
      </c>
      <c r="DW46">
        <v>1009</v>
      </c>
      <c r="DX46" t="s">
        <v>48</v>
      </c>
      <c r="DY46" t="s">
        <v>48</v>
      </c>
      <c r="DZ46">
        <v>1</v>
      </c>
      <c r="EB46" t="s">
        <v>3</v>
      </c>
      <c r="EC46" t="s">
        <v>3</v>
      </c>
      <c r="ED46" t="s">
        <v>3</v>
      </c>
      <c r="EE46" t="s">
        <v>3</v>
      </c>
      <c r="EG46">
        <v>75073081</v>
      </c>
      <c r="EH46">
        <v>30</v>
      </c>
      <c r="EI46" t="s">
        <v>17</v>
      </c>
      <c r="EJ46">
        <v>0</v>
      </c>
      <c r="EK46" t="s">
        <v>3</v>
      </c>
      <c r="EL46">
        <v>1</v>
      </c>
      <c r="EM46">
        <v>1989</v>
      </c>
      <c r="EN46" t="s">
        <v>44</v>
      </c>
      <c r="EO46" t="s">
        <v>45</v>
      </c>
      <c r="EQ46" t="s">
        <v>3</v>
      </c>
      <c r="ES46">
        <v>0</v>
      </c>
      <c r="ET46">
        <v>11.3</v>
      </c>
      <c r="EU46">
        <v>11.3</v>
      </c>
      <c r="EV46">
        <v>0</v>
      </c>
      <c r="EW46">
        <v>0</v>
      </c>
      <c r="EX46">
        <v>0</v>
      </c>
      <c r="EY46">
        <v>0</v>
      </c>
      <c r="EZ46">
        <v>0</v>
      </c>
      <c r="FS46">
        <v>0</v>
      </c>
      <c r="FT46">
        <v>0</v>
      </c>
      <c r="FU46">
        <v>0</v>
      </c>
      <c r="FZ46">
        <v>149</v>
      </c>
      <c r="GA46">
        <v>158</v>
      </c>
      <c r="GC46" t="s">
        <v>3</v>
      </c>
      <c r="GF46">
        <v>0</v>
      </c>
      <c r="GH46">
        <v>843802330</v>
      </c>
      <c r="GI46">
        <v>2</v>
      </c>
      <c r="GJ46">
        <v>1</v>
      </c>
      <c r="GK46">
        <v>2</v>
      </c>
      <c r="GL46">
        <v>0</v>
      </c>
      <c r="GM46">
        <f>ROUND(T46*(T12)/100,2)</f>
        <v>0</v>
      </c>
      <c r="GN46">
        <f t="shared" si="75"/>
        <v>0</v>
      </c>
      <c r="GO46">
        <f t="shared" si="76"/>
        <v>0</v>
      </c>
      <c r="GP46">
        <f t="shared" si="77"/>
        <v>0</v>
      </c>
      <c r="GQ46">
        <f t="shared" si="78"/>
        <v>0</v>
      </c>
      <c r="GR46">
        <f t="shared" si="79"/>
        <v>0</v>
      </c>
      <c r="GT46">
        <v>0</v>
      </c>
      <c r="GU46">
        <v>3</v>
      </c>
      <c r="GV46">
        <v>0</v>
      </c>
      <c r="GW46" t="s">
        <v>3</v>
      </c>
      <c r="GX46">
        <f t="shared" si="80"/>
        <v>0</v>
      </c>
      <c r="GY46">
        <v>1</v>
      </c>
      <c r="GZ46">
        <f t="shared" si="81"/>
        <v>0</v>
      </c>
      <c r="HC46">
        <v>0</v>
      </c>
      <c r="HD46">
        <v>0</v>
      </c>
      <c r="HE46">
        <f t="shared" si="82"/>
        <v>0</v>
      </c>
      <c r="HG46" t="s">
        <v>3</v>
      </c>
      <c r="HH46" t="s">
        <v>3</v>
      </c>
      <c r="HO46" t="s">
        <v>3</v>
      </c>
      <c r="HP46" t="s">
        <v>3</v>
      </c>
      <c r="HQ46" t="s">
        <v>3</v>
      </c>
      <c r="HR46" t="s">
        <v>3</v>
      </c>
      <c r="HS46" t="s">
        <v>3</v>
      </c>
      <c r="HU46">
        <v>0</v>
      </c>
      <c r="IM46">
        <v>0</v>
      </c>
    </row>
    <row r="47" spans="1:247" x14ac:dyDescent="0.2">
      <c r="A47">
        <v>18</v>
      </c>
      <c r="B47">
        <v>1</v>
      </c>
      <c r="C47">
        <v>30</v>
      </c>
      <c r="E47" t="s">
        <v>66</v>
      </c>
      <c r="F47" t="s">
        <v>55</v>
      </c>
      <c r="G47" t="s">
        <v>347</v>
      </c>
      <c r="H47" t="s">
        <v>56</v>
      </c>
      <c r="I47" s="11">
        <f t="shared" si="21"/>
        <v>0</v>
      </c>
      <c r="J47">
        <v>6.27</v>
      </c>
      <c r="K47">
        <v>6.27</v>
      </c>
      <c r="M47" s="11">
        <f t="shared" si="22"/>
        <v>0</v>
      </c>
      <c r="N47" s="11">
        <v>1617.66</v>
      </c>
      <c r="O47">
        <v>1617.66</v>
      </c>
      <c r="Q47">
        <f t="shared" si="53"/>
        <v>0</v>
      </c>
      <c r="R47">
        <f t="shared" si="54"/>
        <v>0</v>
      </c>
      <c r="S47">
        <f>(ROUND((ROUND(((EV47)*AX47*I47),2)*BD47),2)+ROUND((ROUND(((AG47-(EW47))*AX47*I47),2)*BU47),2))</f>
        <v>0</v>
      </c>
      <c r="T47">
        <f t="shared" si="55"/>
        <v>0</v>
      </c>
      <c r="U47">
        <f t="shared" si="56"/>
        <v>0</v>
      </c>
      <c r="V47">
        <f t="shared" si="57"/>
        <v>0</v>
      </c>
      <c r="W47">
        <f t="shared" si="58"/>
        <v>0</v>
      </c>
      <c r="X47">
        <f t="shared" si="59"/>
        <v>0</v>
      </c>
      <c r="Y47">
        <f t="shared" si="60"/>
        <v>0</v>
      </c>
      <c r="Z47">
        <f t="shared" si="61"/>
        <v>0</v>
      </c>
      <c r="AA47">
        <f t="shared" si="61"/>
        <v>0</v>
      </c>
      <c r="AC47">
        <v>78708060</v>
      </c>
      <c r="AD47">
        <f t="shared" si="62"/>
        <v>95.37</v>
      </c>
      <c r="AE47">
        <f t="shared" si="63"/>
        <v>95.37</v>
      </c>
      <c r="AF47">
        <f>ROUND((((EV47)-(EW47))+AG47),6)</f>
        <v>0</v>
      </c>
      <c r="AG47">
        <f>ROUND((EW47),6)</f>
        <v>0</v>
      </c>
      <c r="AH47">
        <f>ROUND((EX47),6)</f>
        <v>0</v>
      </c>
      <c r="AI47">
        <f t="shared" si="64"/>
        <v>0</v>
      </c>
      <c r="AJ47">
        <f>(EY47)</f>
        <v>0</v>
      </c>
      <c r="AK47">
        <f>(EZ47)</f>
        <v>0</v>
      </c>
      <c r="AL47">
        <f t="shared" si="65"/>
        <v>0</v>
      </c>
      <c r="AM47">
        <v>95.37</v>
      </c>
      <c r="AN47">
        <v>95.37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1</v>
      </c>
      <c r="AY47">
        <v>1</v>
      </c>
      <c r="BB47">
        <v>1</v>
      </c>
      <c r="BC47">
        <v>1</v>
      </c>
      <c r="BD47">
        <v>1</v>
      </c>
      <c r="BE47">
        <v>7.71</v>
      </c>
      <c r="BF47" t="s">
        <v>3</v>
      </c>
      <c r="BG47" t="s">
        <v>3</v>
      </c>
      <c r="BH47" t="s">
        <v>3</v>
      </c>
      <c r="BI47" t="s">
        <v>3</v>
      </c>
      <c r="BJ47">
        <v>3</v>
      </c>
      <c r="BK47">
        <v>1</v>
      </c>
      <c r="BL47" t="s">
        <v>57</v>
      </c>
      <c r="BO47">
        <v>1989</v>
      </c>
      <c r="BP47">
        <v>0</v>
      </c>
      <c r="BQ47" t="s">
        <v>55</v>
      </c>
      <c r="BR47">
        <v>1</v>
      </c>
      <c r="BS47">
        <v>30</v>
      </c>
      <c r="BT47">
        <v>0</v>
      </c>
      <c r="BU47">
        <v>1</v>
      </c>
      <c r="BV47">
        <v>1</v>
      </c>
      <c r="BW47">
        <v>1</v>
      </c>
      <c r="BX47">
        <v>1</v>
      </c>
      <c r="BY47">
        <v>1</v>
      </c>
      <c r="BZ47">
        <v>1</v>
      </c>
      <c r="CA47" t="s">
        <v>3</v>
      </c>
      <c r="CB47">
        <v>0</v>
      </c>
      <c r="CC47">
        <v>0</v>
      </c>
      <c r="CD47" t="s">
        <v>3</v>
      </c>
      <c r="CG47">
        <v>30</v>
      </c>
      <c r="CH47">
        <v>0</v>
      </c>
      <c r="CI47">
        <v>0</v>
      </c>
      <c r="CO47">
        <v>0</v>
      </c>
      <c r="CP47" t="s">
        <v>3</v>
      </c>
      <c r="CQ47">
        <v>0</v>
      </c>
      <c r="CR47">
        <f t="shared" si="66"/>
        <v>0</v>
      </c>
      <c r="CS47">
        <f t="shared" si="67"/>
        <v>735.3</v>
      </c>
      <c r="CT47">
        <f>(ROUND((ROUND(((EV47)*AX47*1),2)*BD47),2)+ROUND((ROUND(((AG47-(EW47))*AX47*1),2)*BU47),2))</f>
        <v>0</v>
      </c>
      <c r="CU47">
        <f t="shared" si="68"/>
        <v>0</v>
      </c>
      <c r="CV47">
        <f t="shared" si="69"/>
        <v>0</v>
      </c>
      <c r="CW47">
        <f t="shared" si="70"/>
        <v>0</v>
      </c>
      <c r="CX47">
        <f t="shared" si="71"/>
        <v>0</v>
      </c>
      <c r="CY47">
        <f t="shared" si="72"/>
        <v>0</v>
      </c>
      <c r="CZ47">
        <f t="shared" si="72"/>
        <v>0</v>
      </c>
      <c r="DA47">
        <f t="shared" si="73"/>
        <v>0</v>
      </c>
      <c r="DB47">
        <f t="shared" si="74"/>
        <v>0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 t="s">
        <v>3</v>
      </c>
      <c r="DO47" t="s">
        <v>3</v>
      </c>
      <c r="DP47">
        <v>149</v>
      </c>
      <c r="DQ47">
        <v>158</v>
      </c>
      <c r="DR47">
        <v>1</v>
      </c>
      <c r="DS47">
        <v>1</v>
      </c>
      <c r="DW47">
        <v>1002</v>
      </c>
      <c r="DX47" t="s">
        <v>56</v>
      </c>
      <c r="DY47" t="s">
        <v>56</v>
      </c>
      <c r="DZ47">
        <v>1</v>
      </c>
      <c r="EB47" t="s">
        <v>3</v>
      </c>
      <c r="EC47" t="s">
        <v>3</v>
      </c>
      <c r="ED47" t="s">
        <v>3</v>
      </c>
      <c r="EE47" t="s">
        <v>3</v>
      </c>
      <c r="EG47">
        <v>75073081</v>
      </c>
      <c r="EH47">
        <v>30</v>
      </c>
      <c r="EI47" t="s">
        <v>17</v>
      </c>
      <c r="EJ47">
        <v>0</v>
      </c>
      <c r="EK47" t="s">
        <v>3</v>
      </c>
      <c r="EL47">
        <v>1</v>
      </c>
      <c r="EM47">
        <v>1989</v>
      </c>
      <c r="EN47" t="s">
        <v>44</v>
      </c>
      <c r="EO47" t="s">
        <v>45</v>
      </c>
      <c r="EQ47" t="s">
        <v>3</v>
      </c>
      <c r="ES47">
        <v>0</v>
      </c>
      <c r="ET47">
        <v>95.37</v>
      </c>
      <c r="EU47">
        <v>95.37</v>
      </c>
      <c r="EV47">
        <v>0</v>
      </c>
      <c r="EW47">
        <v>0</v>
      </c>
      <c r="EX47">
        <v>0</v>
      </c>
      <c r="EY47">
        <v>0</v>
      </c>
      <c r="EZ47">
        <v>0</v>
      </c>
      <c r="FS47">
        <v>0</v>
      </c>
      <c r="FT47">
        <v>0</v>
      </c>
      <c r="FU47">
        <v>0</v>
      </c>
      <c r="FZ47">
        <v>149</v>
      </c>
      <c r="GA47">
        <v>158</v>
      </c>
      <c r="GC47" t="s">
        <v>3</v>
      </c>
      <c r="GF47">
        <v>0</v>
      </c>
      <c r="GH47">
        <v>-1819337401</v>
      </c>
      <c r="GI47">
        <v>2</v>
      </c>
      <c r="GJ47">
        <v>1</v>
      </c>
      <c r="GK47">
        <v>2</v>
      </c>
      <c r="GL47">
        <v>0</v>
      </c>
      <c r="GM47">
        <f>ROUND(T47*(T12)/100,2)</f>
        <v>0</v>
      </c>
      <c r="GN47">
        <f t="shared" si="75"/>
        <v>0</v>
      </c>
      <c r="GO47">
        <f t="shared" si="76"/>
        <v>0</v>
      </c>
      <c r="GP47">
        <f t="shared" si="77"/>
        <v>0</v>
      </c>
      <c r="GQ47">
        <f t="shared" si="78"/>
        <v>0</v>
      </c>
      <c r="GR47">
        <f t="shared" si="79"/>
        <v>0</v>
      </c>
      <c r="GT47">
        <v>0</v>
      </c>
      <c r="GU47">
        <v>3</v>
      </c>
      <c r="GV47">
        <v>0</v>
      </c>
      <c r="GW47" t="s">
        <v>3</v>
      </c>
      <c r="GX47">
        <f t="shared" si="80"/>
        <v>0</v>
      </c>
      <c r="GY47">
        <v>1</v>
      </c>
      <c r="GZ47">
        <f t="shared" si="81"/>
        <v>0</v>
      </c>
      <c r="HC47">
        <v>0</v>
      </c>
      <c r="HD47">
        <v>0</v>
      </c>
      <c r="HE47">
        <f t="shared" si="82"/>
        <v>0</v>
      </c>
      <c r="HG47" t="s">
        <v>3</v>
      </c>
      <c r="HH47" t="s">
        <v>3</v>
      </c>
      <c r="HO47" t="s">
        <v>3</v>
      </c>
      <c r="HP47" t="s">
        <v>3</v>
      </c>
      <c r="HQ47" t="s">
        <v>3</v>
      </c>
      <c r="HR47" t="s">
        <v>3</v>
      </c>
      <c r="HS47" t="s">
        <v>3</v>
      </c>
      <c r="HU47">
        <v>0</v>
      </c>
      <c r="IM47">
        <v>0</v>
      </c>
    </row>
    <row r="48" spans="1:247" x14ac:dyDescent="0.2">
      <c r="A48">
        <v>17</v>
      </c>
      <c r="B48">
        <v>1</v>
      </c>
      <c r="D48">
        <f>ROW(EtalonRes!A68)</f>
        <v>68</v>
      </c>
      <c r="E48" t="s">
        <v>67</v>
      </c>
      <c r="F48" t="s">
        <v>59</v>
      </c>
      <c r="G48" t="s">
        <v>60</v>
      </c>
      <c r="H48" t="s">
        <v>36</v>
      </c>
      <c r="I48" s="11">
        <f t="shared" si="21"/>
        <v>2</v>
      </c>
      <c r="J48">
        <v>0</v>
      </c>
      <c r="K48">
        <v>2</v>
      </c>
      <c r="M48" s="11">
        <f t="shared" si="22"/>
        <v>2</v>
      </c>
      <c r="N48" s="11">
        <v>2</v>
      </c>
      <c r="Q48">
        <f t="shared" si="53"/>
        <v>11525.52</v>
      </c>
      <c r="R48">
        <f t="shared" si="54"/>
        <v>0</v>
      </c>
      <c r="S48">
        <f>(ROUND((ROUND((((EV48*1.1))*AX48*I48),2)*BD48),2)+ROUND((ROUND(((AG48-((EW48*1.1)))*AX48*I48),2)*BU48),2))</f>
        <v>11180.26</v>
      </c>
      <c r="T48">
        <f t="shared" si="55"/>
        <v>1064.47</v>
      </c>
      <c r="U48">
        <f t="shared" si="56"/>
        <v>345.26</v>
      </c>
      <c r="V48">
        <f t="shared" si="57"/>
        <v>0</v>
      </c>
      <c r="W48">
        <f t="shared" si="58"/>
        <v>0.57199999999999995</v>
      </c>
      <c r="X48">
        <f t="shared" si="59"/>
        <v>0</v>
      </c>
      <c r="Y48">
        <f t="shared" si="60"/>
        <v>0</v>
      </c>
      <c r="Z48">
        <f t="shared" si="61"/>
        <v>410.86</v>
      </c>
      <c r="AA48">
        <f t="shared" si="61"/>
        <v>193.35</v>
      </c>
      <c r="AC48">
        <v>78708060</v>
      </c>
      <c r="AD48">
        <f t="shared" si="62"/>
        <v>567.69899999999996</v>
      </c>
      <c r="AE48">
        <f t="shared" si="63"/>
        <v>0</v>
      </c>
      <c r="AF48">
        <f>ROUND(((((EV48*1.1))-((EW48*1.1)))+AG48),6)</f>
        <v>564.09100000000001</v>
      </c>
      <c r="AG48">
        <f>ROUND(((EW48*1.1)),6)</f>
        <v>11.132</v>
      </c>
      <c r="AH48">
        <f>ROUND(((EX48*1.1)),6)</f>
        <v>3.6080000000000001</v>
      </c>
      <c r="AI48">
        <f t="shared" si="64"/>
        <v>0</v>
      </c>
      <c r="AJ48">
        <f>((EY48*1.1))</f>
        <v>0.28599999999999998</v>
      </c>
      <c r="AK48">
        <f>((EZ48*1.1))</f>
        <v>0</v>
      </c>
      <c r="AL48">
        <f t="shared" si="65"/>
        <v>0</v>
      </c>
      <c r="AM48">
        <v>516.09</v>
      </c>
      <c r="AN48">
        <v>0</v>
      </c>
      <c r="AO48">
        <v>512.80999999999995</v>
      </c>
      <c r="AP48">
        <v>10.119999999999999</v>
      </c>
      <c r="AQ48">
        <v>3.28</v>
      </c>
      <c r="AR48">
        <v>0</v>
      </c>
      <c r="AS48">
        <v>0.26</v>
      </c>
      <c r="AT48">
        <v>0</v>
      </c>
      <c r="AU48">
        <v>0</v>
      </c>
      <c r="AV48">
        <v>119</v>
      </c>
      <c r="AW48">
        <v>56</v>
      </c>
      <c r="AX48">
        <v>1</v>
      </c>
      <c r="AY48">
        <v>1</v>
      </c>
      <c r="BB48">
        <v>1</v>
      </c>
      <c r="BC48">
        <v>47.82</v>
      </c>
      <c r="BD48">
        <v>9.91</v>
      </c>
      <c r="BE48">
        <v>1</v>
      </c>
      <c r="BF48" t="s">
        <v>3</v>
      </c>
      <c r="BG48" t="s">
        <v>3</v>
      </c>
      <c r="BH48" t="s">
        <v>3</v>
      </c>
      <c r="BI48" t="s">
        <v>3</v>
      </c>
      <c r="BJ48">
        <v>0</v>
      </c>
      <c r="BK48">
        <v>1</v>
      </c>
      <c r="BL48" t="s">
        <v>61</v>
      </c>
      <c r="BO48">
        <v>1987</v>
      </c>
      <c r="BP48">
        <v>0</v>
      </c>
      <c r="BQ48" t="s">
        <v>59</v>
      </c>
      <c r="BR48">
        <v>1</v>
      </c>
      <c r="BS48">
        <v>30</v>
      </c>
      <c r="BT48">
        <v>0</v>
      </c>
      <c r="BU48">
        <v>47.82</v>
      </c>
      <c r="BV48">
        <v>1</v>
      </c>
      <c r="BW48">
        <v>1</v>
      </c>
      <c r="BX48">
        <v>1</v>
      </c>
      <c r="BY48">
        <v>1</v>
      </c>
      <c r="BZ48">
        <v>1</v>
      </c>
      <c r="CA48" t="s">
        <v>3</v>
      </c>
      <c r="CB48">
        <v>119</v>
      </c>
      <c r="CC48">
        <v>56</v>
      </c>
      <c r="CD48" t="s">
        <v>3</v>
      </c>
      <c r="CG48">
        <v>30</v>
      </c>
      <c r="CH48">
        <v>0</v>
      </c>
      <c r="CI48">
        <v>0</v>
      </c>
      <c r="CO48">
        <v>0</v>
      </c>
      <c r="CP48" t="s">
        <v>343</v>
      </c>
      <c r="CQ48">
        <v>0</v>
      </c>
      <c r="CR48">
        <f t="shared" si="66"/>
        <v>11525.52</v>
      </c>
      <c r="CS48">
        <f t="shared" si="67"/>
        <v>0</v>
      </c>
      <c r="CT48">
        <f>(ROUND((ROUND((((EV48*1.1))*AX48*1),2)*BD48),2)+ROUND((ROUND(((AG48-((EW48*1.1)))*AX48*1),2)*BU48),2))</f>
        <v>5590.13</v>
      </c>
      <c r="CU48">
        <f t="shared" si="68"/>
        <v>532.24</v>
      </c>
      <c r="CV48">
        <f t="shared" si="69"/>
        <v>172.63</v>
      </c>
      <c r="CW48">
        <f t="shared" si="70"/>
        <v>0</v>
      </c>
      <c r="CX48">
        <f t="shared" si="71"/>
        <v>0.28599999999999998</v>
      </c>
      <c r="CY48">
        <f t="shared" si="72"/>
        <v>0</v>
      </c>
      <c r="CZ48">
        <f t="shared" si="72"/>
        <v>0</v>
      </c>
      <c r="DA48">
        <f t="shared" si="73"/>
        <v>410.85939999999999</v>
      </c>
      <c r="DB48">
        <f t="shared" si="74"/>
        <v>193.34559999999999</v>
      </c>
      <c r="DD48">
        <v>10</v>
      </c>
      <c r="DE48" t="s">
        <v>3</v>
      </c>
      <c r="DF48" t="s">
        <v>3</v>
      </c>
      <c r="DG48" t="s">
        <v>24</v>
      </c>
      <c r="DH48" t="s">
        <v>24</v>
      </c>
      <c r="DI48" t="s">
        <v>24</v>
      </c>
      <c r="DJ48" t="s">
        <v>3</v>
      </c>
      <c r="DK48" t="s">
        <v>24</v>
      </c>
      <c r="DL48" t="s">
        <v>24</v>
      </c>
      <c r="DM48" t="s">
        <v>3</v>
      </c>
      <c r="DN48" t="s">
        <v>3</v>
      </c>
      <c r="DO48" t="s">
        <v>3</v>
      </c>
      <c r="DP48">
        <v>149</v>
      </c>
      <c r="DQ48">
        <v>158</v>
      </c>
      <c r="DR48">
        <v>1</v>
      </c>
      <c r="DS48">
        <v>1</v>
      </c>
      <c r="DW48">
        <v>1013</v>
      </c>
      <c r="DX48" t="s">
        <v>36</v>
      </c>
      <c r="DY48" t="s">
        <v>36</v>
      </c>
      <c r="DZ48">
        <v>1</v>
      </c>
      <c r="EB48" t="s">
        <v>3</v>
      </c>
      <c r="EC48" t="s">
        <v>3</v>
      </c>
      <c r="ED48" t="s">
        <v>3</v>
      </c>
      <c r="EE48" t="s">
        <v>3</v>
      </c>
      <c r="EG48">
        <v>75073079</v>
      </c>
      <c r="EH48">
        <v>30</v>
      </c>
      <c r="EI48" t="s">
        <v>17</v>
      </c>
      <c r="EJ48">
        <v>0</v>
      </c>
      <c r="EK48" t="s">
        <v>3</v>
      </c>
      <c r="EL48">
        <v>1</v>
      </c>
      <c r="EM48">
        <v>1987</v>
      </c>
      <c r="EN48" t="s">
        <v>38</v>
      </c>
      <c r="EO48" t="s">
        <v>39</v>
      </c>
      <c r="EQ48" t="s">
        <v>27</v>
      </c>
      <c r="ES48">
        <v>0</v>
      </c>
      <c r="ET48">
        <v>516.09</v>
      </c>
      <c r="EU48">
        <v>0</v>
      </c>
      <c r="EV48">
        <v>512.80999999999995</v>
      </c>
      <c r="EW48">
        <v>10.119999999999999</v>
      </c>
      <c r="EX48">
        <v>3.28</v>
      </c>
      <c r="EY48">
        <v>0.26</v>
      </c>
      <c r="EZ48">
        <v>0</v>
      </c>
      <c r="FA48">
        <v>0</v>
      </c>
      <c r="FS48">
        <v>0</v>
      </c>
      <c r="FT48">
        <v>0</v>
      </c>
      <c r="FU48">
        <v>0</v>
      </c>
      <c r="FZ48">
        <v>149</v>
      </c>
      <c r="GA48">
        <v>158</v>
      </c>
      <c r="GC48" t="s">
        <v>3</v>
      </c>
      <c r="GF48">
        <v>0</v>
      </c>
      <c r="GH48">
        <v>538157774</v>
      </c>
      <c r="GI48">
        <v>2</v>
      </c>
      <c r="GJ48">
        <v>1</v>
      </c>
      <c r="GK48">
        <v>2</v>
      </c>
      <c r="GL48">
        <v>0</v>
      </c>
      <c r="GM48">
        <f>ROUND(T48*(T12)/100,2)</f>
        <v>1703.15</v>
      </c>
      <c r="GN48">
        <f t="shared" si="75"/>
        <v>0</v>
      </c>
      <c r="GO48">
        <f t="shared" si="76"/>
        <v>13832.88</v>
      </c>
      <c r="GP48">
        <f t="shared" si="77"/>
        <v>13832.88</v>
      </c>
      <c r="GQ48">
        <f t="shared" si="78"/>
        <v>0</v>
      </c>
      <c r="GR48">
        <f t="shared" si="79"/>
        <v>0</v>
      </c>
      <c r="GT48">
        <v>0</v>
      </c>
      <c r="GU48">
        <v>3</v>
      </c>
      <c r="GV48">
        <v>0</v>
      </c>
      <c r="GW48" t="s">
        <v>3</v>
      </c>
      <c r="GX48">
        <f t="shared" si="80"/>
        <v>0</v>
      </c>
      <c r="GY48">
        <v>1</v>
      </c>
      <c r="GZ48">
        <f t="shared" si="81"/>
        <v>0</v>
      </c>
      <c r="HC48">
        <v>0</v>
      </c>
      <c r="HD48">
        <v>0</v>
      </c>
      <c r="HE48">
        <f t="shared" si="82"/>
        <v>0</v>
      </c>
      <c r="HG48" t="s">
        <v>3</v>
      </c>
      <c r="HH48" t="s">
        <v>3</v>
      </c>
      <c r="HO48" t="s">
        <v>3</v>
      </c>
      <c r="HP48" t="s">
        <v>3</v>
      </c>
      <c r="HQ48" t="s">
        <v>3</v>
      </c>
      <c r="HR48" t="s">
        <v>3</v>
      </c>
      <c r="HS48" t="s">
        <v>3</v>
      </c>
      <c r="HU48">
        <v>0</v>
      </c>
      <c r="IM48">
        <v>0</v>
      </c>
    </row>
    <row r="49" spans="1:247" x14ac:dyDescent="0.2">
      <c r="A49">
        <v>19</v>
      </c>
      <c r="B49">
        <v>1</v>
      </c>
      <c r="F49" t="s">
        <v>3</v>
      </c>
      <c r="G49" t="s">
        <v>68</v>
      </c>
      <c r="H49" t="s">
        <v>3</v>
      </c>
      <c r="I49" s="11">
        <f t="shared" si="21"/>
        <v>0</v>
      </c>
      <c r="M49" s="11">
        <f t="shared" si="22"/>
        <v>0</v>
      </c>
      <c r="AC49">
        <v>1</v>
      </c>
      <c r="IM49">
        <v>0</v>
      </c>
    </row>
    <row r="50" spans="1:247" x14ac:dyDescent="0.2">
      <c r="A50">
        <v>17</v>
      </c>
      <c r="B50">
        <v>1</v>
      </c>
      <c r="D50">
        <f>ROW(EtalonRes!A71)</f>
        <v>71</v>
      </c>
      <c r="E50" t="s">
        <v>3</v>
      </c>
      <c r="F50" t="s">
        <v>34</v>
      </c>
      <c r="G50" t="s">
        <v>35</v>
      </c>
      <c r="H50" t="s">
        <v>36</v>
      </c>
      <c r="I50" s="11">
        <f t="shared" si="21"/>
        <v>0</v>
      </c>
      <c r="J50">
        <v>0</v>
      </c>
      <c r="K50">
        <f>ROUND(F185,9)</f>
        <v>1</v>
      </c>
      <c r="M50" s="11">
        <f t="shared" si="22"/>
        <v>0</v>
      </c>
      <c r="N50" s="11">
        <v>1</v>
      </c>
      <c r="O50">
        <v>1</v>
      </c>
      <c r="Q50">
        <f t="shared" ref="Q50:Q57" si="83">ROUND(CR50,2)</f>
        <v>0</v>
      </c>
      <c r="R50">
        <f t="shared" ref="R50:R57" si="84">ROUND((ROUND((AE50*AY50*I50),2)*BE50),2)</f>
        <v>0</v>
      </c>
      <c r="S50">
        <f>(ROUND((ROUND((((EV50*1.1))*AX50*I50),2)*BD50),2)+ROUND((ROUND(((AG50-((EW50*1.1)))*AX50*I50),2)*BU50),2))</f>
        <v>0</v>
      </c>
      <c r="T50">
        <f t="shared" ref="T50:T57" si="85">ROUND((ROUND((AG50*AX50*I50),2)*BU50),2)</f>
        <v>0</v>
      </c>
      <c r="U50">
        <f t="shared" ref="U50:U57" si="86">ROUND((ROUND((AH50*AX50*I50),2)*BC50),2)</f>
        <v>0</v>
      </c>
      <c r="V50">
        <f t="shared" ref="V50:V57" si="87">ROUND(CW50*I50,2)</f>
        <v>0</v>
      </c>
      <c r="W50">
        <f t="shared" ref="W50:W57" si="88">CX50*I50</f>
        <v>0</v>
      </c>
      <c r="X50">
        <f t="shared" ref="X50:X57" si="89">CY50*I50</f>
        <v>0</v>
      </c>
      <c r="Y50">
        <f t="shared" ref="Y50:Y57" si="90">ROUND(CZ50*I50,2)</f>
        <v>0</v>
      </c>
      <c r="Z50">
        <f t="shared" ref="Z50:AA57" si="91">ROUND(DA50,2)</f>
        <v>0</v>
      </c>
      <c r="AA50">
        <f t="shared" si="91"/>
        <v>0</v>
      </c>
      <c r="AC50">
        <v>-1</v>
      </c>
      <c r="AD50">
        <f t="shared" ref="AD50:AD57" si="92">ROUND((AE50+AF50+AH50),6)</f>
        <v>1416.393</v>
      </c>
      <c r="AE50">
        <f>ROUND((EU50),6)</f>
        <v>0</v>
      </c>
      <c r="AF50">
        <f>ROUND(((((EV50*1.1))-((EW50*1.1)))+AG50),6)</f>
        <v>1408.066</v>
      </c>
      <c r="AG50">
        <f>ROUND(((EW50*1.1)),6)</f>
        <v>34.979999999999997</v>
      </c>
      <c r="AH50">
        <f>ROUND(((EX50*1.1)),6)</f>
        <v>8.327</v>
      </c>
      <c r="AI50">
        <f t="shared" ref="AI50:AI57" si="93">ROUND((AR50),6)</f>
        <v>0</v>
      </c>
      <c r="AJ50">
        <f>((EY50*1.1))</f>
        <v>0.66</v>
      </c>
      <c r="AK50">
        <f>((EZ50*1.1))</f>
        <v>0</v>
      </c>
      <c r="AL50">
        <f t="shared" ref="AL50:AL57" si="94">(AU50)</f>
        <v>0</v>
      </c>
      <c r="AM50">
        <v>1287.6300000000001</v>
      </c>
      <c r="AN50">
        <v>0</v>
      </c>
      <c r="AO50">
        <v>1280.06</v>
      </c>
      <c r="AP50">
        <v>31.8</v>
      </c>
      <c r="AQ50">
        <v>7.57</v>
      </c>
      <c r="AR50">
        <v>0</v>
      </c>
      <c r="AS50">
        <v>0.6</v>
      </c>
      <c r="AT50">
        <v>0</v>
      </c>
      <c r="AU50">
        <v>0</v>
      </c>
      <c r="AV50">
        <v>119</v>
      </c>
      <c r="AW50">
        <v>56</v>
      </c>
      <c r="AX50">
        <v>1</v>
      </c>
      <c r="AY50">
        <v>1</v>
      </c>
      <c r="BB50">
        <v>1</v>
      </c>
      <c r="BC50">
        <v>47.82</v>
      </c>
      <c r="BD50">
        <v>10.19</v>
      </c>
      <c r="BE50">
        <v>1</v>
      </c>
      <c r="BF50" t="s">
        <v>3</v>
      </c>
      <c r="BG50" t="s">
        <v>3</v>
      </c>
      <c r="BH50" t="s">
        <v>3</v>
      </c>
      <c r="BI50" t="s">
        <v>3</v>
      </c>
      <c r="BJ50">
        <v>0</v>
      </c>
      <c r="BK50">
        <v>1</v>
      </c>
      <c r="BL50" t="s">
        <v>37</v>
      </c>
      <c r="BO50">
        <v>1987</v>
      </c>
      <c r="BP50">
        <v>0</v>
      </c>
      <c r="BQ50" t="s">
        <v>34</v>
      </c>
      <c r="BR50">
        <v>1</v>
      </c>
      <c r="BS50">
        <v>30</v>
      </c>
      <c r="BT50">
        <v>0</v>
      </c>
      <c r="BU50">
        <v>47.82</v>
      </c>
      <c r="BV50">
        <v>1</v>
      </c>
      <c r="BW50">
        <v>1</v>
      </c>
      <c r="BX50">
        <v>1</v>
      </c>
      <c r="BY50">
        <v>1</v>
      </c>
      <c r="BZ50">
        <v>1</v>
      </c>
      <c r="CA50" t="s">
        <v>3</v>
      </c>
      <c r="CB50">
        <v>119</v>
      </c>
      <c r="CC50">
        <v>56</v>
      </c>
      <c r="CD50" t="s">
        <v>3</v>
      </c>
      <c r="CG50">
        <v>30</v>
      </c>
      <c r="CH50">
        <v>0</v>
      </c>
      <c r="CI50">
        <v>0</v>
      </c>
      <c r="CO50">
        <v>0</v>
      </c>
      <c r="CP50" t="s">
        <v>343</v>
      </c>
      <c r="CQ50">
        <v>0</v>
      </c>
      <c r="CR50">
        <f t="shared" ref="CR50:CR57" si="95">(R50+S50+U50)</f>
        <v>0</v>
      </c>
      <c r="CS50">
        <f t="shared" ref="CS50:CS57" si="96">ROUND((ROUND((AE50*AY50*1),2)*BE50),2)</f>
        <v>0</v>
      </c>
      <c r="CT50">
        <f>(ROUND((ROUND((((EV50*1.1))*AX50*1),2)*BD50),2)+ROUND((ROUND(((AG50-((EW50*1.1)))*AX50*1),2)*BU50),2))</f>
        <v>14348.23</v>
      </c>
      <c r="CU50">
        <f t="shared" ref="CU50:CU57" si="97">ROUND((ROUND((AG50*AX50*1),2)*BU50),2)</f>
        <v>1672.74</v>
      </c>
      <c r="CV50">
        <f t="shared" ref="CV50:CV57" si="98">ROUND((ROUND((AH50*AX50*1),2)*BC50),2)</f>
        <v>398.34</v>
      </c>
      <c r="CW50">
        <f t="shared" ref="CW50:CW57" si="99">AI50</f>
        <v>0</v>
      </c>
      <c r="CX50">
        <f t="shared" ref="CX50:CX57" si="100">(AJ50*AX50)</f>
        <v>0.66</v>
      </c>
      <c r="CY50">
        <f t="shared" ref="CY50:CZ57" si="101">AK50</f>
        <v>0</v>
      </c>
      <c r="CZ50">
        <f t="shared" si="101"/>
        <v>0</v>
      </c>
      <c r="DA50">
        <f t="shared" ref="DA50:DA57" si="102">U50*(CB50/100)</f>
        <v>0</v>
      </c>
      <c r="DB50">
        <f t="shared" ref="DB50:DB57" si="103">U50*(CC50/100)</f>
        <v>0</v>
      </c>
      <c r="DD50">
        <v>11</v>
      </c>
      <c r="DE50" t="s">
        <v>3</v>
      </c>
      <c r="DF50" t="s">
        <v>3</v>
      </c>
      <c r="DG50" t="s">
        <v>24</v>
      </c>
      <c r="DH50" t="s">
        <v>24</v>
      </c>
      <c r="DI50" t="s">
        <v>24</v>
      </c>
      <c r="DJ50" t="s">
        <v>3</v>
      </c>
      <c r="DK50" t="s">
        <v>24</v>
      </c>
      <c r="DL50" t="s">
        <v>24</v>
      </c>
      <c r="DM50" t="s">
        <v>3</v>
      </c>
      <c r="DN50" t="s">
        <v>3</v>
      </c>
      <c r="DO50" t="s">
        <v>3</v>
      </c>
      <c r="DP50">
        <v>149</v>
      </c>
      <c r="DQ50">
        <v>158</v>
      </c>
      <c r="DR50">
        <v>1</v>
      </c>
      <c r="DS50">
        <v>1</v>
      </c>
      <c r="DW50">
        <v>1013</v>
      </c>
      <c r="DX50" t="s">
        <v>36</v>
      </c>
      <c r="DY50" t="s">
        <v>36</v>
      </c>
      <c r="DZ50">
        <v>1</v>
      </c>
      <c r="EB50" t="s">
        <v>3</v>
      </c>
      <c r="EC50" t="s">
        <v>3</v>
      </c>
      <c r="ED50" t="s">
        <v>3</v>
      </c>
      <c r="EE50" t="s">
        <v>3</v>
      </c>
      <c r="EG50">
        <v>75073079</v>
      </c>
      <c r="EH50">
        <v>30</v>
      </c>
      <c r="EI50" t="s">
        <v>17</v>
      </c>
      <c r="EJ50">
        <v>0</v>
      </c>
      <c r="EK50" t="s">
        <v>3</v>
      </c>
      <c r="EL50">
        <v>1</v>
      </c>
      <c r="EM50">
        <v>1987</v>
      </c>
      <c r="EN50" t="s">
        <v>38</v>
      </c>
      <c r="EO50" t="s">
        <v>39</v>
      </c>
      <c r="EQ50" t="s">
        <v>27</v>
      </c>
      <c r="ES50">
        <v>1024</v>
      </c>
      <c r="ET50">
        <v>1287.6300000000001</v>
      </c>
      <c r="EU50">
        <v>0</v>
      </c>
      <c r="EV50">
        <v>1280.06</v>
      </c>
      <c r="EW50">
        <v>31.8</v>
      </c>
      <c r="EX50">
        <v>7.57</v>
      </c>
      <c r="EY50">
        <v>0.6</v>
      </c>
      <c r="EZ50">
        <v>0</v>
      </c>
      <c r="FA50">
        <v>0</v>
      </c>
      <c r="FS50">
        <v>0</v>
      </c>
      <c r="FT50">
        <v>0</v>
      </c>
      <c r="FU50">
        <v>0</v>
      </c>
      <c r="FZ50">
        <v>149</v>
      </c>
      <c r="GA50">
        <v>158</v>
      </c>
      <c r="GC50" t="s">
        <v>3</v>
      </c>
      <c r="GF50">
        <v>0</v>
      </c>
      <c r="GH50">
        <v>473217622</v>
      </c>
      <c r="GI50">
        <v>2</v>
      </c>
      <c r="GJ50">
        <v>1</v>
      </c>
      <c r="GK50">
        <v>2</v>
      </c>
      <c r="GL50">
        <v>0</v>
      </c>
      <c r="GM50">
        <f>ROUND(T50*(T12)/100,2)</f>
        <v>0</v>
      </c>
      <c r="GN50">
        <f t="shared" ref="GN50:GN57" si="104">ROUND(IF(AND(BJ50=3,BK50=3,FU50&lt;&gt;0),R50,0),2)</f>
        <v>0</v>
      </c>
      <c r="GO50">
        <f t="shared" ref="GO50:GO57" si="105">ROUND(Q50+Z50+AA50+GM50,2)+GZ50</f>
        <v>0</v>
      </c>
      <c r="GP50">
        <f t="shared" ref="GP50:GP57" si="106">IF(OR(BK50=0,BK50=1),GO50-GZ50,0)</f>
        <v>0</v>
      </c>
      <c r="GQ50">
        <f t="shared" ref="GQ50:GQ57" si="107">IF(BK50=2,GO50-GZ50,0)</f>
        <v>0</v>
      </c>
      <c r="GR50">
        <f t="shared" ref="GR50:GR57" si="108">IF(BK50=4,GO50-GZ50,0)</f>
        <v>0</v>
      </c>
      <c r="GT50">
        <v>0</v>
      </c>
      <c r="GU50">
        <v>3</v>
      </c>
      <c r="GV50">
        <v>0</v>
      </c>
      <c r="GW50" t="s">
        <v>3</v>
      </c>
      <c r="GX50">
        <f t="shared" ref="GX50:GX57" si="109">ROUND((GV50),6)</f>
        <v>0</v>
      </c>
      <c r="GY50">
        <v>1</v>
      </c>
      <c r="GZ50">
        <f t="shared" ref="GZ50:GZ57" si="110">ROUND(HE50*I50,2)</f>
        <v>0</v>
      </c>
      <c r="HC50">
        <v>0</v>
      </c>
      <c r="HD50">
        <v>0</v>
      </c>
      <c r="HE50">
        <f t="shared" ref="HE50:HE57" si="111">GX50*GY50</f>
        <v>0</v>
      </c>
      <c r="HG50" t="s">
        <v>3</v>
      </c>
      <c r="HH50" t="s">
        <v>3</v>
      </c>
      <c r="HO50" t="s">
        <v>3</v>
      </c>
      <c r="HP50" t="s">
        <v>3</v>
      </c>
      <c r="HQ50" t="s">
        <v>3</v>
      </c>
      <c r="HR50" t="s">
        <v>3</v>
      </c>
      <c r="HS50" t="s">
        <v>3</v>
      </c>
      <c r="HU50">
        <v>0</v>
      </c>
      <c r="IM50">
        <v>0</v>
      </c>
    </row>
    <row r="51" spans="1:247" x14ac:dyDescent="0.2">
      <c r="A51">
        <v>17</v>
      </c>
      <c r="B51">
        <v>1</v>
      </c>
      <c r="C51">
        <f>ROW(SmtRes!A32)</f>
        <v>32</v>
      </c>
      <c r="D51">
        <f>ROW(EtalonRes!A85)</f>
        <v>85</v>
      </c>
      <c r="E51" t="s">
        <v>3</v>
      </c>
      <c r="F51" t="s">
        <v>40</v>
      </c>
      <c r="G51" t="s">
        <v>41</v>
      </c>
      <c r="H51" t="s">
        <v>42</v>
      </c>
      <c r="I51" s="11">
        <f t="shared" si="21"/>
        <v>0</v>
      </c>
      <c r="J51">
        <v>0</v>
      </c>
      <c r="K51">
        <v>90</v>
      </c>
      <c r="M51" s="11">
        <f t="shared" si="22"/>
        <v>0</v>
      </c>
      <c r="N51" s="11">
        <v>90</v>
      </c>
      <c r="O51">
        <v>90</v>
      </c>
      <c r="Q51">
        <f t="shared" si="83"/>
        <v>0</v>
      </c>
      <c r="R51">
        <f t="shared" si="84"/>
        <v>0</v>
      </c>
      <c r="S51">
        <f>(ROUND((ROUND((((EV51*1.1))*AX51*I51),2)*BD51),2)+ROUND((ROUND(((AG51-((EW51*1.1)))*AX51*I51),2)*BU51),2))</f>
        <v>0</v>
      </c>
      <c r="T51">
        <f t="shared" si="85"/>
        <v>0</v>
      </c>
      <c r="U51">
        <f t="shared" si="86"/>
        <v>0</v>
      </c>
      <c r="V51">
        <f t="shared" si="87"/>
        <v>0</v>
      </c>
      <c r="W51">
        <f t="shared" si="88"/>
        <v>0</v>
      </c>
      <c r="X51">
        <f t="shared" si="89"/>
        <v>0</v>
      </c>
      <c r="Y51">
        <f t="shared" si="90"/>
        <v>0</v>
      </c>
      <c r="Z51">
        <f t="shared" si="91"/>
        <v>0</v>
      </c>
      <c r="AA51">
        <f t="shared" si="91"/>
        <v>0</v>
      </c>
      <c r="AC51">
        <v>-1</v>
      </c>
      <c r="AD51">
        <f t="shared" si="92"/>
        <v>2132.3710000000001</v>
      </c>
      <c r="AE51">
        <f>ROUND((EU51),6)</f>
        <v>22.45</v>
      </c>
      <c r="AF51">
        <f>ROUND(((((EV51*1.1))-((EW51*1.1)))+AG51),6)</f>
        <v>2077.9769999999999</v>
      </c>
      <c r="AG51">
        <f>ROUND(((EW51*1.1)),6)</f>
        <v>63.03</v>
      </c>
      <c r="AH51">
        <f>ROUND(((EX51*1.1)),6)</f>
        <v>31.943999999999999</v>
      </c>
      <c r="AI51">
        <f t="shared" si="93"/>
        <v>0</v>
      </c>
      <c r="AJ51">
        <f>((EY51*1.1))</f>
        <v>2.2879999999999998</v>
      </c>
      <c r="AK51">
        <f>((EZ51*1.1))</f>
        <v>0</v>
      </c>
      <c r="AL51">
        <f t="shared" si="94"/>
        <v>0</v>
      </c>
      <c r="AM51">
        <v>1940.56</v>
      </c>
      <c r="AN51">
        <v>22.45</v>
      </c>
      <c r="AO51">
        <v>1889.07</v>
      </c>
      <c r="AP51">
        <v>57.3</v>
      </c>
      <c r="AQ51">
        <v>29.04</v>
      </c>
      <c r="AR51">
        <v>0</v>
      </c>
      <c r="AS51">
        <v>2.08</v>
      </c>
      <c r="AT51">
        <v>0</v>
      </c>
      <c r="AU51">
        <v>0</v>
      </c>
      <c r="AV51">
        <v>119</v>
      </c>
      <c r="AW51">
        <v>56</v>
      </c>
      <c r="AX51">
        <v>1</v>
      </c>
      <c r="AY51">
        <v>1</v>
      </c>
      <c r="BB51">
        <v>1</v>
      </c>
      <c r="BC51">
        <v>47.82</v>
      </c>
      <c r="BD51">
        <v>10.4</v>
      </c>
      <c r="BE51">
        <v>6.57</v>
      </c>
      <c r="BF51" t="s">
        <v>3</v>
      </c>
      <c r="BG51" t="s">
        <v>3</v>
      </c>
      <c r="BH51" t="s">
        <v>3</v>
      </c>
      <c r="BI51" t="s">
        <v>3</v>
      </c>
      <c r="BJ51">
        <v>0</v>
      </c>
      <c r="BK51">
        <v>1</v>
      </c>
      <c r="BL51" t="s">
        <v>43</v>
      </c>
      <c r="BO51">
        <v>1989</v>
      </c>
      <c r="BP51">
        <v>0</v>
      </c>
      <c r="BQ51" t="s">
        <v>40</v>
      </c>
      <c r="BR51">
        <v>1</v>
      </c>
      <c r="BS51">
        <v>30</v>
      </c>
      <c r="BT51">
        <v>0</v>
      </c>
      <c r="BU51">
        <v>47.82</v>
      </c>
      <c r="BV51">
        <v>1</v>
      </c>
      <c r="BW51">
        <v>1</v>
      </c>
      <c r="BX51">
        <v>1</v>
      </c>
      <c r="BY51">
        <v>1</v>
      </c>
      <c r="BZ51">
        <v>1</v>
      </c>
      <c r="CA51" t="s">
        <v>3</v>
      </c>
      <c r="CB51">
        <v>119</v>
      </c>
      <c r="CC51">
        <v>56</v>
      </c>
      <c r="CD51" t="s">
        <v>3</v>
      </c>
      <c r="CG51">
        <v>30</v>
      </c>
      <c r="CH51">
        <v>0</v>
      </c>
      <c r="CI51">
        <v>0</v>
      </c>
      <c r="CO51">
        <v>0</v>
      </c>
      <c r="CP51" t="s">
        <v>343</v>
      </c>
      <c r="CQ51">
        <v>0</v>
      </c>
      <c r="CR51">
        <f t="shared" si="95"/>
        <v>0</v>
      </c>
      <c r="CS51">
        <f t="shared" si="96"/>
        <v>147.5</v>
      </c>
      <c r="CT51">
        <f>(ROUND((ROUND((((EV51*1.1))*AX51*1),2)*BD51),2)+ROUND((ROUND(((AG51-((EW51*1.1)))*AX51*1),2)*BU51),2))</f>
        <v>21610.99</v>
      </c>
      <c r="CU51">
        <f t="shared" si="97"/>
        <v>3014.09</v>
      </c>
      <c r="CV51">
        <f t="shared" si="98"/>
        <v>1527.37</v>
      </c>
      <c r="CW51">
        <f t="shared" si="99"/>
        <v>0</v>
      </c>
      <c r="CX51">
        <f t="shared" si="100"/>
        <v>2.2879999999999998</v>
      </c>
      <c r="CY51">
        <f t="shared" si="101"/>
        <v>0</v>
      </c>
      <c r="CZ51">
        <f t="shared" si="101"/>
        <v>0</v>
      </c>
      <c r="DA51">
        <f t="shared" si="102"/>
        <v>0</v>
      </c>
      <c r="DB51">
        <f t="shared" si="103"/>
        <v>0</v>
      </c>
      <c r="DD51">
        <v>12</v>
      </c>
      <c r="DE51" t="s">
        <v>3</v>
      </c>
      <c r="DF51" t="s">
        <v>3</v>
      </c>
      <c r="DG51" t="s">
        <v>24</v>
      </c>
      <c r="DH51" t="s">
        <v>24</v>
      </c>
      <c r="DI51" t="s">
        <v>24</v>
      </c>
      <c r="DJ51" t="s">
        <v>3</v>
      </c>
      <c r="DK51" t="s">
        <v>24</v>
      </c>
      <c r="DL51" t="s">
        <v>24</v>
      </c>
      <c r="DM51" t="s">
        <v>3</v>
      </c>
      <c r="DN51" t="s">
        <v>3</v>
      </c>
      <c r="DO51" t="s">
        <v>3</v>
      </c>
      <c r="DP51">
        <v>149</v>
      </c>
      <c r="DQ51">
        <v>158</v>
      </c>
      <c r="DR51">
        <v>1</v>
      </c>
      <c r="DS51">
        <v>1</v>
      </c>
      <c r="DW51">
        <v>1013</v>
      </c>
      <c r="DX51" t="s">
        <v>42</v>
      </c>
      <c r="DY51" t="s">
        <v>42</v>
      </c>
      <c r="DZ51">
        <v>1</v>
      </c>
      <c r="EB51" t="s">
        <v>3</v>
      </c>
      <c r="EC51" t="s">
        <v>3</v>
      </c>
      <c r="ED51" t="s">
        <v>3</v>
      </c>
      <c r="EE51" t="s">
        <v>3</v>
      </c>
      <c r="EG51">
        <v>75073081</v>
      </c>
      <c r="EH51">
        <v>30</v>
      </c>
      <c r="EI51" t="s">
        <v>17</v>
      </c>
      <c r="EJ51">
        <v>0</v>
      </c>
      <c r="EK51" t="s">
        <v>3</v>
      </c>
      <c r="EL51">
        <v>1</v>
      </c>
      <c r="EM51">
        <v>1989</v>
      </c>
      <c r="EN51" t="s">
        <v>44</v>
      </c>
      <c r="EO51" t="s">
        <v>45</v>
      </c>
      <c r="EQ51" t="s">
        <v>27</v>
      </c>
      <c r="ES51">
        <v>1024</v>
      </c>
      <c r="ET51">
        <v>1940.56</v>
      </c>
      <c r="EU51">
        <v>22.45</v>
      </c>
      <c r="EV51">
        <v>1889.07</v>
      </c>
      <c r="EW51">
        <v>57.3</v>
      </c>
      <c r="EX51">
        <v>29.04</v>
      </c>
      <c r="EY51">
        <v>2.08</v>
      </c>
      <c r="EZ51">
        <v>0</v>
      </c>
      <c r="FA51">
        <v>0</v>
      </c>
      <c r="FS51">
        <v>0</v>
      </c>
      <c r="FT51">
        <v>0</v>
      </c>
      <c r="FU51">
        <v>0</v>
      </c>
      <c r="FZ51">
        <v>149</v>
      </c>
      <c r="GA51">
        <v>158</v>
      </c>
      <c r="GC51" t="s">
        <v>3</v>
      </c>
      <c r="GF51">
        <v>0</v>
      </c>
      <c r="GH51">
        <v>-1447956212</v>
      </c>
      <c r="GI51">
        <v>2</v>
      </c>
      <c r="GJ51">
        <v>1</v>
      </c>
      <c r="GK51">
        <v>2</v>
      </c>
      <c r="GL51">
        <v>0</v>
      </c>
      <c r="GM51">
        <f>ROUND(T51*(T12)/100,2)</f>
        <v>0</v>
      </c>
      <c r="GN51">
        <f t="shared" si="104"/>
        <v>0</v>
      </c>
      <c r="GO51">
        <f t="shared" si="105"/>
        <v>0</v>
      </c>
      <c r="GP51">
        <f t="shared" si="106"/>
        <v>0</v>
      </c>
      <c r="GQ51">
        <f t="shared" si="107"/>
        <v>0</v>
      </c>
      <c r="GR51">
        <f t="shared" si="108"/>
        <v>0</v>
      </c>
      <c r="GT51">
        <v>0</v>
      </c>
      <c r="GU51">
        <v>3</v>
      </c>
      <c r="GV51">
        <v>0</v>
      </c>
      <c r="GW51" t="s">
        <v>3</v>
      </c>
      <c r="GX51">
        <f t="shared" si="109"/>
        <v>0</v>
      </c>
      <c r="GY51">
        <v>1</v>
      </c>
      <c r="GZ51">
        <f t="shared" si="110"/>
        <v>0</v>
      </c>
      <c r="HC51">
        <v>0</v>
      </c>
      <c r="HD51">
        <v>0</v>
      </c>
      <c r="HE51">
        <f t="shared" si="111"/>
        <v>0</v>
      </c>
      <c r="HG51" t="s">
        <v>3</v>
      </c>
      <c r="HH51" t="s">
        <v>3</v>
      </c>
      <c r="HO51" t="s">
        <v>3</v>
      </c>
      <c r="HP51" t="s">
        <v>3</v>
      </c>
      <c r="HQ51" t="s">
        <v>3</v>
      </c>
      <c r="HR51" t="s">
        <v>3</v>
      </c>
      <c r="HS51" t="s">
        <v>3</v>
      </c>
      <c r="HU51">
        <v>0</v>
      </c>
      <c r="IM51">
        <v>0</v>
      </c>
    </row>
    <row r="52" spans="1:247" x14ac:dyDescent="0.2">
      <c r="A52">
        <v>18</v>
      </c>
      <c r="B52">
        <v>1</v>
      </c>
      <c r="C52">
        <v>31</v>
      </c>
      <c r="E52" t="s">
        <v>3</v>
      </c>
      <c r="F52" t="s">
        <v>46</v>
      </c>
      <c r="G52" t="s">
        <v>47</v>
      </c>
      <c r="H52" t="s">
        <v>48</v>
      </c>
      <c r="I52" s="11">
        <f t="shared" si="21"/>
        <v>0</v>
      </c>
      <c r="J52">
        <v>116.8</v>
      </c>
      <c r="K52">
        <v>116.8</v>
      </c>
      <c r="M52" s="11">
        <f t="shared" si="22"/>
        <v>0</v>
      </c>
      <c r="N52" s="11">
        <v>10512</v>
      </c>
      <c r="O52">
        <v>10512</v>
      </c>
      <c r="Q52">
        <f t="shared" si="83"/>
        <v>0</v>
      </c>
      <c r="R52">
        <f t="shared" si="84"/>
        <v>0</v>
      </c>
      <c r="S52">
        <f>(ROUND((ROUND(((EV52)*AX52*I52),2)*BD52),2)+ROUND((ROUND(((AG52-(EW52))*AX52*I52),2)*BU52),2))</f>
        <v>0</v>
      </c>
      <c r="T52">
        <f t="shared" si="85"/>
        <v>0</v>
      </c>
      <c r="U52">
        <f t="shared" si="86"/>
        <v>0</v>
      </c>
      <c r="V52">
        <f t="shared" si="87"/>
        <v>0</v>
      </c>
      <c r="W52">
        <f t="shared" si="88"/>
        <v>0</v>
      </c>
      <c r="X52">
        <f t="shared" si="89"/>
        <v>0</v>
      </c>
      <c r="Y52">
        <f t="shared" si="90"/>
        <v>0</v>
      </c>
      <c r="Z52">
        <f t="shared" si="91"/>
        <v>0</v>
      </c>
      <c r="AA52">
        <f t="shared" si="91"/>
        <v>0</v>
      </c>
      <c r="AC52">
        <v>-1</v>
      </c>
      <c r="AD52">
        <f t="shared" si="92"/>
        <v>11.3</v>
      </c>
      <c r="AE52">
        <f>ROUND((EU52),6)</f>
        <v>11.3</v>
      </c>
      <c r="AF52">
        <f>ROUND((((EV52)-(EW52))+AG52),6)</f>
        <v>0</v>
      </c>
      <c r="AG52">
        <f>ROUND((EW52),6)</f>
        <v>0</v>
      </c>
      <c r="AH52">
        <f>ROUND((EX52),6)</f>
        <v>0</v>
      </c>
      <c r="AI52">
        <f t="shared" si="93"/>
        <v>0</v>
      </c>
      <c r="AJ52">
        <f>(EY52)</f>
        <v>0</v>
      </c>
      <c r="AK52">
        <f>(EZ52)</f>
        <v>0</v>
      </c>
      <c r="AL52">
        <f t="shared" si="94"/>
        <v>0</v>
      </c>
      <c r="AM52">
        <v>11.3</v>
      </c>
      <c r="AN52">
        <v>11.3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1</v>
      </c>
      <c r="AY52">
        <v>1</v>
      </c>
      <c r="BB52">
        <v>1</v>
      </c>
      <c r="BC52">
        <v>1</v>
      </c>
      <c r="BD52">
        <v>1</v>
      </c>
      <c r="BE52">
        <v>3.83</v>
      </c>
      <c r="BF52" t="s">
        <v>3</v>
      </c>
      <c r="BG52" t="s">
        <v>3</v>
      </c>
      <c r="BH52" t="s">
        <v>3</v>
      </c>
      <c r="BI52" t="s">
        <v>3</v>
      </c>
      <c r="BJ52">
        <v>3</v>
      </c>
      <c r="BK52">
        <v>1</v>
      </c>
      <c r="BL52" t="s">
        <v>49</v>
      </c>
      <c r="BO52">
        <v>1989</v>
      </c>
      <c r="BP52">
        <v>0</v>
      </c>
      <c r="BQ52" t="s">
        <v>46</v>
      </c>
      <c r="BR52">
        <v>1</v>
      </c>
      <c r="BS52">
        <v>30</v>
      </c>
      <c r="BT52">
        <v>0</v>
      </c>
      <c r="BU52">
        <v>1</v>
      </c>
      <c r="BV52">
        <v>1</v>
      </c>
      <c r="BW52">
        <v>1</v>
      </c>
      <c r="BX52">
        <v>1</v>
      </c>
      <c r="BY52">
        <v>1</v>
      </c>
      <c r="BZ52">
        <v>1</v>
      </c>
      <c r="CA52" t="s">
        <v>3</v>
      </c>
      <c r="CB52">
        <v>0</v>
      </c>
      <c r="CC52">
        <v>0</v>
      </c>
      <c r="CD52" t="s">
        <v>3</v>
      </c>
      <c r="CG52">
        <v>30</v>
      </c>
      <c r="CH52">
        <v>0</v>
      </c>
      <c r="CI52">
        <v>0</v>
      </c>
      <c r="CO52">
        <v>0</v>
      </c>
      <c r="CP52" t="s">
        <v>3</v>
      </c>
      <c r="CQ52">
        <v>0</v>
      </c>
      <c r="CR52">
        <f t="shared" si="95"/>
        <v>0</v>
      </c>
      <c r="CS52">
        <f t="shared" si="96"/>
        <v>43.28</v>
      </c>
      <c r="CT52">
        <f>(ROUND((ROUND(((EV52)*AX52*1),2)*BD52),2)+ROUND((ROUND(((AG52-(EW52))*AX52*1),2)*BU52),2))</f>
        <v>0</v>
      </c>
      <c r="CU52">
        <f t="shared" si="97"/>
        <v>0</v>
      </c>
      <c r="CV52">
        <f t="shared" si="98"/>
        <v>0</v>
      </c>
      <c r="CW52">
        <f t="shared" si="99"/>
        <v>0</v>
      </c>
      <c r="CX52">
        <f t="shared" si="100"/>
        <v>0</v>
      </c>
      <c r="CY52">
        <f t="shared" si="101"/>
        <v>0</v>
      </c>
      <c r="CZ52">
        <f t="shared" si="101"/>
        <v>0</v>
      </c>
      <c r="DA52">
        <f t="shared" si="102"/>
        <v>0</v>
      </c>
      <c r="DB52">
        <f t="shared" si="103"/>
        <v>0</v>
      </c>
      <c r="DE52" t="s">
        <v>3</v>
      </c>
      <c r="DF52" t="s">
        <v>3</v>
      </c>
      <c r="DG52" t="s">
        <v>3</v>
      </c>
      <c r="DH52" t="s">
        <v>3</v>
      </c>
      <c r="DI52" t="s">
        <v>3</v>
      </c>
      <c r="DJ52" t="s">
        <v>3</v>
      </c>
      <c r="DK52" t="s">
        <v>3</v>
      </c>
      <c r="DL52" t="s">
        <v>3</v>
      </c>
      <c r="DM52" t="s">
        <v>3</v>
      </c>
      <c r="DN52" t="s">
        <v>3</v>
      </c>
      <c r="DO52" t="s">
        <v>3</v>
      </c>
      <c r="DP52">
        <v>149</v>
      </c>
      <c r="DQ52">
        <v>158</v>
      </c>
      <c r="DR52">
        <v>1</v>
      </c>
      <c r="DS52">
        <v>1</v>
      </c>
      <c r="DW52">
        <v>1009</v>
      </c>
      <c r="DX52" t="s">
        <v>48</v>
      </c>
      <c r="DY52" t="s">
        <v>48</v>
      </c>
      <c r="DZ52">
        <v>1</v>
      </c>
      <c r="EB52" t="s">
        <v>3</v>
      </c>
      <c r="EC52" t="s">
        <v>3</v>
      </c>
      <c r="ED52" t="s">
        <v>3</v>
      </c>
      <c r="EE52" t="s">
        <v>3</v>
      </c>
      <c r="EG52">
        <v>75073081</v>
      </c>
      <c r="EH52">
        <v>30</v>
      </c>
      <c r="EI52" t="s">
        <v>17</v>
      </c>
      <c r="EJ52">
        <v>0</v>
      </c>
      <c r="EK52" t="s">
        <v>3</v>
      </c>
      <c r="EL52">
        <v>1</v>
      </c>
      <c r="EM52">
        <v>1989</v>
      </c>
      <c r="EN52" t="s">
        <v>44</v>
      </c>
      <c r="EO52" t="s">
        <v>45</v>
      </c>
      <c r="EQ52" t="s">
        <v>3</v>
      </c>
      <c r="ES52">
        <v>1024</v>
      </c>
      <c r="ET52">
        <v>11.3</v>
      </c>
      <c r="EU52">
        <v>11.3</v>
      </c>
      <c r="EV52">
        <v>0</v>
      </c>
      <c r="EW52">
        <v>0</v>
      </c>
      <c r="EX52">
        <v>0</v>
      </c>
      <c r="EY52">
        <v>0</v>
      </c>
      <c r="EZ52">
        <v>0</v>
      </c>
      <c r="FS52">
        <v>0</v>
      </c>
      <c r="FT52">
        <v>0</v>
      </c>
      <c r="FU52">
        <v>0</v>
      </c>
      <c r="FZ52">
        <v>149</v>
      </c>
      <c r="GA52">
        <v>158</v>
      </c>
      <c r="GC52" t="s">
        <v>3</v>
      </c>
      <c r="GF52">
        <v>0</v>
      </c>
      <c r="GH52">
        <v>843802330</v>
      </c>
      <c r="GI52">
        <v>2</v>
      </c>
      <c r="GJ52">
        <v>1</v>
      </c>
      <c r="GK52">
        <v>2</v>
      </c>
      <c r="GL52">
        <v>0</v>
      </c>
      <c r="GM52">
        <f>ROUND(T52*(T12)/100,2)</f>
        <v>0</v>
      </c>
      <c r="GN52">
        <f t="shared" si="104"/>
        <v>0</v>
      </c>
      <c r="GO52">
        <f t="shared" si="105"/>
        <v>0</v>
      </c>
      <c r="GP52">
        <f t="shared" si="106"/>
        <v>0</v>
      </c>
      <c r="GQ52">
        <f t="shared" si="107"/>
        <v>0</v>
      </c>
      <c r="GR52">
        <f t="shared" si="108"/>
        <v>0</v>
      </c>
      <c r="GT52">
        <v>0</v>
      </c>
      <c r="GU52">
        <v>3</v>
      </c>
      <c r="GV52">
        <v>0</v>
      </c>
      <c r="GW52" t="s">
        <v>3</v>
      </c>
      <c r="GX52">
        <f t="shared" si="109"/>
        <v>0</v>
      </c>
      <c r="GY52">
        <v>1</v>
      </c>
      <c r="GZ52">
        <f t="shared" si="110"/>
        <v>0</v>
      </c>
      <c r="HC52">
        <v>0</v>
      </c>
      <c r="HD52">
        <v>0</v>
      </c>
      <c r="HE52">
        <f t="shared" si="111"/>
        <v>0</v>
      </c>
      <c r="HG52" t="s">
        <v>3</v>
      </c>
      <c r="HH52" t="s">
        <v>3</v>
      </c>
      <c r="HO52" t="s">
        <v>3</v>
      </c>
      <c r="HP52" t="s">
        <v>3</v>
      </c>
      <c r="HQ52" t="s">
        <v>3</v>
      </c>
      <c r="HR52" t="s">
        <v>3</v>
      </c>
      <c r="HS52" t="s">
        <v>3</v>
      </c>
      <c r="HU52">
        <v>0</v>
      </c>
      <c r="IM52">
        <v>0</v>
      </c>
    </row>
    <row r="53" spans="1:247" x14ac:dyDescent="0.2">
      <c r="A53">
        <v>18</v>
      </c>
      <c r="B53">
        <v>1</v>
      </c>
      <c r="C53">
        <v>32</v>
      </c>
      <c r="E53" t="s">
        <v>3</v>
      </c>
      <c r="F53" t="s">
        <v>55</v>
      </c>
      <c r="G53" t="s">
        <v>347</v>
      </c>
      <c r="H53" t="s">
        <v>56</v>
      </c>
      <c r="I53" s="11">
        <f t="shared" si="21"/>
        <v>0</v>
      </c>
      <c r="J53">
        <v>5.9279999999999999</v>
      </c>
      <c r="K53">
        <v>5.9279999999999999</v>
      </c>
      <c r="M53" s="11">
        <f t="shared" si="22"/>
        <v>0</v>
      </c>
      <c r="N53" s="11">
        <v>533.52</v>
      </c>
      <c r="O53">
        <v>533.52</v>
      </c>
      <c r="Q53">
        <f t="shared" si="83"/>
        <v>0</v>
      </c>
      <c r="R53">
        <f t="shared" si="84"/>
        <v>0</v>
      </c>
      <c r="S53">
        <f>(ROUND((ROUND(((EV53)*AX53*I53),2)*BD53),2)+ROUND((ROUND(((AG53-(EW53))*AX53*I53),2)*BU53),2))</f>
        <v>0</v>
      </c>
      <c r="T53">
        <f t="shared" si="85"/>
        <v>0</v>
      </c>
      <c r="U53">
        <f t="shared" si="86"/>
        <v>0</v>
      </c>
      <c r="V53">
        <f t="shared" si="87"/>
        <v>0</v>
      </c>
      <c r="W53">
        <f t="shared" si="88"/>
        <v>0</v>
      </c>
      <c r="X53">
        <f t="shared" si="89"/>
        <v>0</v>
      </c>
      <c r="Y53">
        <f t="shared" si="90"/>
        <v>0</v>
      </c>
      <c r="Z53">
        <f t="shared" si="91"/>
        <v>0</v>
      </c>
      <c r="AA53">
        <f t="shared" si="91"/>
        <v>0</v>
      </c>
      <c r="AC53">
        <v>-1</v>
      </c>
      <c r="AD53">
        <f t="shared" si="92"/>
        <v>95.37</v>
      </c>
      <c r="AE53">
        <f>ROUND((EU53),6)</f>
        <v>95.37</v>
      </c>
      <c r="AF53">
        <f>ROUND((((EV53)-(EW53))+AG53),6)</f>
        <v>0</v>
      </c>
      <c r="AG53">
        <f>ROUND((EW53),6)</f>
        <v>0</v>
      </c>
      <c r="AH53">
        <f>ROUND((EX53),6)</f>
        <v>0</v>
      </c>
      <c r="AI53">
        <f t="shared" si="93"/>
        <v>0</v>
      </c>
      <c r="AJ53">
        <f>(EY53)</f>
        <v>0</v>
      </c>
      <c r="AK53">
        <f>(EZ53)</f>
        <v>0</v>
      </c>
      <c r="AL53">
        <f t="shared" si="94"/>
        <v>0</v>
      </c>
      <c r="AM53">
        <v>95.37</v>
      </c>
      <c r="AN53">
        <v>95.37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1</v>
      </c>
      <c r="AY53">
        <v>1</v>
      </c>
      <c r="BB53">
        <v>1</v>
      </c>
      <c r="BC53">
        <v>1</v>
      </c>
      <c r="BD53">
        <v>1</v>
      </c>
      <c r="BE53">
        <v>7.71</v>
      </c>
      <c r="BF53" t="s">
        <v>3</v>
      </c>
      <c r="BG53" t="s">
        <v>3</v>
      </c>
      <c r="BH53" t="s">
        <v>3</v>
      </c>
      <c r="BI53" t="s">
        <v>3</v>
      </c>
      <c r="BJ53">
        <v>3</v>
      </c>
      <c r="BK53">
        <v>1</v>
      </c>
      <c r="BL53" t="s">
        <v>57</v>
      </c>
      <c r="BO53">
        <v>1989</v>
      </c>
      <c r="BP53">
        <v>0</v>
      </c>
      <c r="BQ53" t="s">
        <v>55</v>
      </c>
      <c r="BR53">
        <v>1</v>
      </c>
      <c r="BS53">
        <v>30</v>
      </c>
      <c r="BT53">
        <v>0</v>
      </c>
      <c r="BU53">
        <v>1</v>
      </c>
      <c r="BV53">
        <v>1</v>
      </c>
      <c r="BW53">
        <v>1</v>
      </c>
      <c r="BX53">
        <v>1</v>
      </c>
      <c r="BY53">
        <v>1</v>
      </c>
      <c r="BZ53">
        <v>1</v>
      </c>
      <c r="CA53" t="s">
        <v>3</v>
      </c>
      <c r="CB53">
        <v>0</v>
      </c>
      <c r="CC53">
        <v>0</v>
      </c>
      <c r="CD53" t="s">
        <v>3</v>
      </c>
      <c r="CG53">
        <v>30</v>
      </c>
      <c r="CH53">
        <v>0</v>
      </c>
      <c r="CI53">
        <v>0</v>
      </c>
      <c r="CO53">
        <v>0</v>
      </c>
      <c r="CP53" t="s">
        <v>3</v>
      </c>
      <c r="CQ53">
        <v>0</v>
      </c>
      <c r="CR53">
        <f t="shared" si="95"/>
        <v>0</v>
      </c>
      <c r="CS53">
        <f t="shared" si="96"/>
        <v>735.3</v>
      </c>
      <c r="CT53">
        <f>(ROUND((ROUND(((EV53)*AX53*1),2)*BD53),2)+ROUND((ROUND(((AG53-(EW53))*AX53*1),2)*BU53),2))</f>
        <v>0</v>
      </c>
      <c r="CU53">
        <f t="shared" si="97"/>
        <v>0</v>
      </c>
      <c r="CV53">
        <f t="shared" si="98"/>
        <v>0</v>
      </c>
      <c r="CW53">
        <f t="shared" si="99"/>
        <v>0</v>
      </c>
      <c r="CX53">
        <f t="shared" si="100"/>
        <v>0</v>
      </c>
      <c r="CY53">
        <f t="shared" si="101"/>
        <v>0</v>
      </c>
      <c r="CZ53">
        <f t="shared" si="101"/>
        <v>0</v>
      </c>
      <c r="DA53">
        <f t="shared" si="102"/>
        <v>0</v>
      </c>
      <c r="DB53">
        <f t="shared" si="103"/>
        <v>0</v>
      </c>
      <c r="DE53" t="s">
        <v>3</v>
      </c>
      <c r="DF53" t="s">
        <v>3</v>
      </c>
      <c r="DG53" t="s">
        <v>3</v>
      </c>
      <c r="DH53" t="s">
        <v>3</v>
      </c>
      <c r="DI53" t="s">
        <v>3</v>
      </c>
      <c r="DJ53" t="s">
        <v>3</v>
      </c>
      <c r="DK53" t="s">
        <v>3</v>
      </c>
      <c r="DL53" t="s">
        <v>3</v>
      </c>
      <c r="DM53" t="s">
        <v>3</v>
      </c>
      <c r="DN53" t="s">
        <v>3</v>
      </c>
      <c r="DO53" t="s">
        <v>3</v>
      </c>
      <c r="DP53">
        <v>149</v>
      </c>
      <c r="DQ53">
        <v>158</v>
      </c>
      <c r="DR53">
        <v>1</v>
      </c>
      <c r="DS53">
        <v>1</v>
      </c>
      <c r="DW53">
        <v>1002</v>
      </c>
      <c r="DX53" t="s">
        <v>56</v>
      </c>
      <c r="DY53" t="s">
        <v>56</v>
      </c>
      <c r="DZ53">
        <v>1</v>
      </c>
      <c r="EB53" t="s">
        <v>3</v>
      </c>
      <c r="EC53" t="s">
        <v>3</v>
      </c>
      <c r="ED53" t="s">
        <v>3</v>
      </c>
      <c r="EE53" t="s">
        <v>3</v>
      </c>
      <c r="EG53">
        <v>75073081</v>
      </c>
      <c r="EH53">
        <v>30</v>
      </c>
      <c r="EI53" t="s">
        <v>17</v>
      </c>
      <c r="EJ53">
        <v>0</v>
      </c>
      <c r="EK53" t="s">
        <v>3</v>
      </c>
      <c r="EL53">
        <v>1</v>
      </c>
      <c r="EM53">
        <v>1989</v>
      </c>
      <c r="EN53" t="s">
        <v>44</v>
      </c>
      <c r="EO53" t="s">
        <v>45</v>
      </c>
      <c r="EQ53" t="s">
        <v>3</v>
      </c>
      <c r="ES53">
        <v>1024</v>
      </c>
      <c r="ET53">
        <v>95.37</v>
      </c>
      <c r="EU53">
        <v>95.37</v>
      </c>
      <c r="EV53">
        <v>0</v>
      </c>
      <c r="EW53">
        <v>0</v>
      </c>
      <c r="EX53">
        <v>0</v>
      </c>
      <c r="EY53">
        <v>0</v>
      </c>
      <c r="EZ53">
        <v>0</v>
      </c>
      <c r="FS53">
        <v>0</v>
      </c>
      <c r="FT53">
        <v>0</v>
      </c>
      <c r="FU53">
        <v>0</v>
      </c>
      <c r="FZ53">
        <v>149</v>
      </c>
      <c r="GA53">
        <v>158</v>
      </c>
      <c r="GC53" t="s">
        <v>3</v>
      </c>
      <c r="GF53">
        <v>0</v>
      </c>
      <c r="GH53">
        <v>-1819337401</v>
      </c>
      <c r="GI53">
        <v>2</v>
      </c>
      <c r="GJ53">
        <v>1</v>
      </c>
      <c r="GK53">
        <v>2</v>
      </c>
      <c r="GL53">
        <v>0</v>
      </c>
      <c r="GM53">
        <f>ROUND(T53*(T12)/100,2)</f>
        <v>0</v>
      </c>
      <c r="GN53">
        <f t="shared" si="104"/>
        <v>0</v>
      </c>
      <c r="GO53">
        <f t="shared" si="105"/>
        <v>0</v>
      </c>
      <c r="GP53">
        <f t="shared" si="106"/>
        <v>0</v>
      </c>
      <c r="GQ53">
        <f t="shared" si="107"/>
        <v>0</v>
      </c>
      <c r="GR53">
        <f t="shared" si="108"/>
        <v>0</v>
      </c>
      <c r="GT53">
        <v>0</v>
      </c>
      <c r="GU53">
        <v>3</v>
      </c>
      <c r="GV53">
        <v>0</v>
      </c>
      <c r="GW53" t="s">
        <v>3</v>
      </c>
      <c r="GX53">
        <f t="shared" si="109"/>
        <v>0</v>
      </c>
      <c r="GY53">
        <v>1</v>
      </c>
      <c r="GZ53">
        <f t="shared" si="110"/>
        <v>0</v>
      </c>
      <c r="HC53">
        <v>0</v>
      </c>
      <c r="HD53">
        <v>0</v>
      </c>
      <c r="HE53">
        <f t="shared" si="111"/>
        <v>0</v>
      </c>
      <c r="HG53" t="s">
        <v>3</v>
      </c>
      <c r="HH53" t="s">
        <v>3</v>
      </c>
      <c r="HO53" t="s">
        <v>3</v>
      </c>
      <c r="HP53" t="s">
        <v>3</v>
      </c>
      <c r="HQ53" t="s">
        <v>3</v>
      </c>
      <c r="HR53" t="s">
        <v>3</v>
      </c>
      <c r="HS53" t="s">
        <v>3</v>
      </c>
      <c r="HU53">
        <v>0</v>
      </c>
      <c r="IM53">
        <v>0</v>
      </c>
    </row>
    <row r="54" spans="1:247" x14ac:dyDescent="0.2">
      <c r="A54">
        <v>17</v>
      </c>
      <c r="B54">
        <v>1</v>
      </c>
      <c r="D54">
        <f>ROW(EtalonRes!A87)</f>
        <v>87</v>
      </c>
      <c r="E54" t="s">
        <v>3</v>
      </c>
      <c r="F54" t="s">
        <v>59</v>
      </c>
      <c r="G54" t="s">
        <v>60</v>
      </c>
      <c r="H54" t="s">
        <v>36</v>
      </c>
      <c r="I54" s="11">
        <f t="shared" si="21"/>
        <v>0</v>
      </c>
      <c r="J54">
        <v>0</v>
      </c>
      <c r="K54">
        <f>ROUND(F185,9)</f>
        <v>1</v>
      </c>
      <c r="M54" s="11">
        <f t="shared" si="22"/>
        <v>0</v>
      </c>
      <c r="N54" s="11">
        <v>1</v>
      </c>
      <c r="O54">
        <v>1</v>
      </c>
      <c r="Q54">
        <f t="shared" si="83"/>
        <v>0</v>
      </c>
      <c r="R54">
        <f t="shared" si="84"/>
        <v>0</v>
      </c>
      <c r="S54">
        <f>(ROUND((ROUND((((EV54*1.1))*AX54*I54),2)*BD54),2)+ROUND((ROUND(((AG54-((EW54*1.1)))*AX54*I54),2)*BU54),2))</f>
        <v>0</v>
      </c>
      <c r="T54">
        <f t="shared" si="85"/>
        <v>0</v>
      </c>
      <c r="U54">
        <f t="shared" si="86"/>
        <v>0</v>
      </c>
      <c r="V54">
        <f t="shared" si="87"/>
        <v>0</v>
      </c>
      <c r="W54">
        <f t="shared" si="88"/>
        <v>0</v>
      </c>
      <c r="X54">
        <f t="shared" si="89"/>
        <v>0</v>
      </c>
      <c r="Y54">
        <f t="shared" si="90"/>
        <v>0</v>
      </c>
      <c r="Z54">
        <f t="shared" si="91"/>
        <v>0</v>
      </c>
      <c r="AA54">
        <f t="shared" si="91"/>
        <v>0</v>
      </c>
      <c r="AC54">
        <v>-1</v>
      </c>
      <c r="AD54">
        <f t="shared" si="92"/>
        <v>567.69899999999996</v>
      </c>
      <c r="AE54">
        <f>ROUND((EU54),6)</f>
        <v>0</v>
      </c>
      <c r="AF54">
        <f>ROUND(((((EV54*1.1))-((EW54*1.1)))+AG54),6)</f>
        <v>564.09100000000001</v>
      </c>
      <c r="AG54">
        <f>ROUND(((EW54*1.1)),6)</f>
        <v>11.132</v>
      </c>
      <c r="AH54">
        <f>ROUND(((EX54*1.1)),6)</f>
        <v>3.6080000000000001</v>
      </c>
      <c r="AI54">
        <f t="shared" si="93"/>
        <v>0</v>
      </c>
      <c r="AJ54">
        <f>((EY54*1.1))</f>
        <v>0.28599999999999998</v>
      </c>
      <c r="AK54">
        <f>((EZ54*1.1))</f>
        <v>0</v>
      </c>
      <c r="AL54">
        <f t="shared" si="94"/>
        <v>0</v>
      </c>
      <c r="AM54">
        <v>516.09</v>
      </c>
      <c r="AN54">
        <v>0</v>
      </c>
      <c r="AO54">
        <v>512.80999999999995</v>
      </c>
      <c r="AP54">
        <v>10.119999999999999</v>
      </c>
      <c r="AQ54">
        <v>3.28</v>
      </c>
      <c r="AR54">
        <v>0</v>
      </c>
      <c r="AS54">
        <v>0.26</v>
      </c>
      <c r="AT54">
        <v>0</v>
      </c>
      <c r="AU54">
        <v>0</v>
      </c>
      <c r="AV54">
        <v>119</v>
      </c>
      <c r="AW54">
        <v>56</v>
      </c>
      <c r="AX54">
        <v>1</v>
      </c>
      <c r="AY54">
        <v>1</v>
      </c>
      <c r="BB54">
        <v>1</v>
      </c>
      <c r="BC54">
        <v>47.82</v>
      </c>
      <c r="BD54">
        <v>9.91</v>
      </c>
      <c r="BE54">
        <v>1</v>
      </c>
      <c r="BF54" t="s">
        <v>3</v>
      </c>
      <c r="BG54" t="s">
        <v>3</v>
      </c>
      <c r="BH54" t="s">
        <v>3</v>
      </c>
      <c r="BI54" t="s">
        <v>3</v>
      </c>
      <c r="BJ54">
        <v>0</v>
      </c>
      <c r="BK54">
        <v>1</v>
      </c>
      <c r="BL54" t="s">
        <v>61</v>
      </c>
      <c r="BO54">
        <v>1987</v>
      </c>
      <c r="BP54">
        <v>0</v>
      </c>
      <c r="BQ54" t="s">
        <v>59</v>
      </c>
      <c r="BR54">
        <v>1</v>
      </c>
      <c r="BS54">
        <v>30</v>
      </c>
      <c r="BT54">
        <v>0</v>
      </c>
      <c r="BU54">
        <v>47.82</v>
      </c>
      <c r="BV54">
        <v>1</v>
      </c>
      <c r="BW54">
        <v>1</v>
      </c>
      <c r="BX54">
        <v>1</v>
      </c>
      <c r="BY54">
        <v>1</v>
      </c>
      <c r="BZ54">
        <v>1</v>
      </c>
      <c r="CA54" t="s">
        <v>3</v>
      </c>
      <c r="CB54">
        <v>119</v>
      </c>
      <c r="CC54">
        <v>56</v>
      </c>
      <c r="CD54" t="s">
        <v>3</v>
      </c>
      <c r="CG54">
        <v>30</v>
      </c>
      <c r="CH54">
        <v>0</v>
      </c>
      <c r="CI54">
        <v>0</v>
      </c>
      <c r="CO54">
        <v>0</v>
      </c>
      <c r="CP54" t="s">
        <v>343</v>
      </c>
      <c r="CQ54">
        <v>0</v>
      </c>
      <c r="CR54">
        <f t="shared" si="95"/>
        <v>0</v>
      </c>
      <c r="CS54">
        <f t="shared" si="96"/>
        <v>0</v>
      </c>
      <c r="CT54">
        <f>(ROUND((ROUND((((EV54*1.1))*AX54*1),2)*BD54),2)+ROUND((ROUND(((AG54-((EW54*1.1)))*AX54*1),2)*BU54),2))</f>
        <v>5590.13</v>
      </c>
      <c r="CU54">
        <f t="shared" si="97"/>
        <v>532.24</v>
      </c>
      <c r="CV54">
        <f t="shared" si="98"/>
        <v>172.63</v>
      </c>
      <c r="CW54">
        <f t="shared" si="99"/>
        <v>0</v>
      </c>
      <c r="CX54">
        <f t="shared" si="100"/>
        <v>0.28599999999999998</v>
      </c>
      <c r="CY54">
        <f t="shared" si="101"/>
        <v>0</v>
      </c>
      <c r="CZ54">
        <f t="shared" si="101"/>
        <v>0</v>
      </c>
      <c r="DA54">
        <f t="shared" si="102"/>
        <v>0</v>
      </c>
      <c r="DB54">
        <f t="shared" si="103"/>
        <v>0</v>
      </c>
      <c r="DD54">
        <v>13</v>
      </c>
      <c r="DE54" t="s">
        <v>3</v>
      </c>
      <c r="DF54" t="s">
        <v>3</v>
      </c>
      <c r="DG54" t="s">
        <v>24</v>
      </c>
      <c r="DH54" t="s">
        <v>24</v>
      </c>
      <c r="DI54" t="s">
        <v>24</v>
      </c>
      <c r="DJ54" t="s">
        <v>3</v>
      </c>
      <c r="DK54" t="s">
        <v>24</v>
      </c>
      <c r="DL54" t="s">
        <v>24</v>
      </c>
      <c r="DM54" t="s">
        <v>3</v>
      </c>
      <c r="DN54" t="s">
        <v>3</v>
      </c>
      <c r="DO54" t="s">
        <v>3</v>
      </c>
      <c r="DP54">
        <v>149</v>
      </c>
      <c r="DQ54">
        <v>158</v>
      </c>
      <c r="DR54">
        <v>1</v>
      </c>
      <c r="DS54">
        <v>1</v>
      </c>
      <c r="DW54">
        <v>1013</v>
      </c>
      <c r="DX54" t="s">
        <v>36</v>
      </c>
      <c r="DY54" t="s">
        <v>36</v>
      </c>
      <c r="DZ54">
        <v>1</v>
      </c>
      <c r="EB54" t="s">
        <v>3</v>
      </c>
      <c r="EC54" t="s">
        <v>3</v>
      </c>
      <c r="ED54" t="s">
        <v>3</v>
      </c>
      <c r="EE54" t="s">
        <v>3</v>
      </c>
      <c r="EG54">
        <v>75073079</v>
      </c>
      <c r="EH54">
        <v>30</v>
      </c>
      <c r="EI54" t="s">
        <v>17</v>
      </c>
      <c r="EJ54">
        <v>0</v>
      </c>
      <c r="EK54" t="s">
        <v>3</v>
      </c>
      <c r="EL54">
        <v>1</v>
      </c>
      <c r="EM54">
        <v>1987</v>
      </c>
      <c r="EN54" t="s">
        <v>38</v>
      </c>
      <c r="EO54" t="s">
        <v>39</v>
      </c>
      <c r="EQ54" t="s">
        <v>27</v>
      </c>
      <c r="ES54">
        <v>1024</v>
      </c>
      <c r="ET54">
        <v>516.09</v>
      </c>
      <c r="EU54">
        <v>0</v>
      </c>
      <c r="EV54">
        <v>512.80999999999995</v>
      </c>
      <c r="EW54">
        <v>10.119999999999999</v>
      </c>
      <c r="EX54">
        <v>3.28</v>
      </c>
      <c r="EY54">
        <v>0.26</v>
      </c>
      <c r="EZ54">
        <v>0</v>
      </c>
      <c r="FA54">
        <v>0</v>
      </c>
      <c r="FS54">
        <v>0</v>
      </c>
      <c r="FT54">
        <v>0</v>
      </c>
      <c r="FU54">
        <v>0</v>
      </c>
      <c r="FZ54">
        <v>149</v>
      </c>
      <c r="GA54">
        <v>158</v>
      </c>
      <c r="GC54" t="s">
        <v>3</v>
      </c>
      <c r="GF54">
        <v>0</v>
      </c>
      <c r="GH54">
        <v>538157774</v>
      </c>
      <c r="GI54">
        <v>2</v>
      </c>
      <c r="GJ54">
        <v>1</v>
      </c>
      <c r="GK54">
        <v>2</v>
      </c>
      <c r="GL54">
        <v>0</v>
      </c>
      <c r="GM54">
        <f>ROUND(T54*(T12)/100,2)</f>
        <v>0</v>
      </c>
      <c r="GN54">
        <f t="shared" si="104"/>
        <v>0</v>
      </c>
      <c r="GO54">
        <f t="shared" si="105"/>
        <v>0</v>
      </c>
      <c r="GP54">
        <f t="shared" si="106"/>
        <v>0</v>
      </c>
      <c r="GQ54">
        <f t="shared" si="107"/>
        <v>0</v>
      </c>
      <c r="GR54">
        <f t="shared" si="108"/>
        <v>0</v>
      </c>
      <c r="GT54">
        <v>0</v>
      </c>
      <c r="GU54">
        <v>3</v>
      </c>
      <c r="GV54">
        <v>0</v>
      </c>
      <c r="GW54" t="s">
        <v>3</v>
      </c>
      <c r="GX54">
        <f t="shared" si="109"/>
        <v>0</v>
      </c>
      <c r="GY54">
        <v>1</v>
      </c>
      <c r="GZ54">
        <f t="shared" si="110"/>
        <v>0</v>
      </c>
      <c r="HC54">
        <v>0</v>
      </c>
      <c r="HD54">
        <v>0</v>
      </c>
      <c r="HE54">
        <f t="shared" si="111"/>
        <v>0</v>
      </c>
      <c r="HG54" t="s">
        <v>3</v>
      </c>
      <c r="HH54" t="s">
        <v>3</v>
      </c>
      <c r="HO54" t="s">
        <v>3</v>
      </c>
      <c r="HP54" t="s">
        <v>3</v>
      </c>
      <c r="HQ54" t="s">
        <v>3</v>
      </c>
      <c r="HR54" t="s">
        <v>3</v>
      </c>
      <c r="HS54" t="s">
        <v>3</v>
      </c>
      <c r="HU54">
        <v>0</v>
      </c>
      <c r="IM54">
        <v>0</v>
      </c>
    </row>
    <row r="55" spans="1:247" x14ac:dyDescent="0.2">
      <c r="A55">
        <v>17</v>
      </c>
      <c r="B55">
        <v>1</v>
      </c>
      <c r="E55" t="s">
        <v>69</v>
      </c>
      <c r="F55" t="s">
        <v>70</v>
      </c>
      <c r="G55" t="s">
        <v>71</v>
      </c>
      <c r="H55" t="s">
        <v>72</v>
      </c>
      <c r="I55" s="11">
        <f t="shared" si="21"/>
        <v>0</v>
      </c>
      <c r="J55">
        <v>0</v>
      </c>
      <c r="K55">
        <f>ROUND((123*3*2+2*3*2)+(129*3*2+2*3*2),9)</f>
        <v>1536</v>
      </c>
      <c r="M55" s="11">
        <f t="shared" si="22"/>
        <v>0</v>
      </c>
      <c r="N55" s="11">
        <v>1536</v>
      </c>
      <c r="O55">
        <v>1536</v>
      </c>
      <c r="Q55">
        <f t="shared" si="83"/>
        <v>0</v>
      </c>
      <c r="R55">
        <f t="shared" si="84"/>
        <v>0</v>
      </c>
      <c r="S55">
        <f>(ROUND((ROUND(((EV55)*AX55*I55),2)*BD55),2)+ROUND((ROUND(((AG55-(EW55))*AX55*I55),2)*BU55),2))</f>
        <v>0</v>
      </c>
      <c r="T55">
        <f t="shared" si="85"/>
        <v>0</v>
      </c>
      <c r="U55">
        <f t="shared" si="86"/>
        <v>0</v>
      </c>
      <c r="V55">
        <f t="shared" si="87"/>
        <v>0</v>
      </c>
      <c r="W55">
        <f t="shared" si="88"/>
        <v>0</v>
      </c>
      <c r="X55">
        <f t="shared" si="89"/>
        <v>0</v>
      </c>
      <c r="Y55">
        <f t="shared" si="90"/>
        <v>0</v>
      </c>
      <c r="Z55">
        <f t="shared" si="91"/>
        <v>0</v>
      </c>
      <c r="AA55">
        <f t="shared" si="91"/>
        <v>0</v>
      </c>
      <c r="AC55">
        <v>78708060</v>
      </c>
      <c r="AD55">
        <f t="shared" si="92"/>
        <v>97.001999999999995</v>
      </c>
      <c r="AE55">
        <f>ROUND(((EU55*1.02)),6)</f>
        <v>97.001999999999995</v>
      </c>
      <c r="AF55">
        <f>ROUND((((EV55)-(EW55))+AG55),6)</f>
        <v>0</v>
      </c>
      <c r="AG55">
        <f>ROUND((EW55),6)</f>
        <v>0</v>
      </c>
      <c r="AH55">
        <f>ROUND((EX55),6)</f>
        <v>0</v>
      </c>
      <c r="AI55">
        <f t="shared" si="93"/>
        <v>0</v>
      </c>
      <c r="AJ55">
        <f>(EY55)</f>
        <v>0</v>
      </c>
      <c r="AK55">
        <f>(EZ55)</f>
        <v>0</v>
      </c>
      <c r="AL55">
        <f t="shared" si="94"/>
        <v>0</v>
      </c>
      <c r="AM55">
        <v>95.1</v>
      </c>
      <c r="AN55">
        <v>95.1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1</v>
      </c>
      <c r="AY55">
        <v>1</v>
      </c>
      <c r="BB55">
        <v>1</v>
      </c>
      <c r="BC55">
        <v>1</v>
      </c>
      <c r="BD55">
        <v>1</v>
      </c>
      <c r="BE55">
        <v>9.8800000000000008</v>
      </c>
      <c r="BF55" t="s">
        <v>3</v>
      </c>
      <c r="BG55" t="s">
        <v>3</v>
      </c>
      <c r="BH55" t="s">
        <v>3</v>
      </c>
      <c r="BI55" t="s">
        <v>3</v>
      </c>
      <c r="BJ55">
        <v>3</v>
      </c>
      <c r="BK55">
        <v>1</v>
      </c>
      <c r="BL55" t="s">
        <v>3</v>
      </c>
      <c r="BO55">
        <v>400002</v>
      </c>
      <c r="BP55">
        <v>0</v>
      </c>
      <c r="BQ55" t="s">
        <v>3</v>
      </c>
      <c r="BR55">
        <v>0</v>
      </c>
      <c r="BS55">
        <v>202</v>
      </c>
      <c r="BT55">
        <v>0</v>
      </c>
      <c r="BU55">
        <v>1</v>
      </c>
      <c r="BV55">
        <v>1</v>
      </c>
      <c r="BW55">
        <v>1</v>
      </c>
      <c r="BX55">
        <v>1</v>
      </c>
      <c r="BY55">
        <v>1</v>
      </c>
      <c r="BZ55">
        <v>1</v>
      </c>
      <c r="CA55" t="s">
        <v>3</v>
      </c>
      <c r="CB55">
        <v>0</v>
      </c>
      <c r="CC55">
        <v>0</v>
      </c>
      <c r="CD55" t="s">
        <v>3</v>
      </c>
      <c r="CG55">
        <v>30</v>
      </c>
      <c r="CH55">
        <v>0</v>
      </c>
      <c r="CI55">
        <v>0</v>
      </c>
      <c r="CO55">
        <v>0</v>
      </c>
      <c r="CP55" t="s">
        <v>3</v>
      </c>
      <c r="CQ55">
        <v>0</v>
      </c>
      <c r="CR55">
        <f t="shared" si="95"/>
        <v>0</v>
      </c>
      <c r="CS55">
        <f t="shared" si="96"/>
        <v>958.36</v>
      </c>
      <c r="CT55">
        <f>(ROUND((ROUND(((EV55)*AX55*1),2)*BD55),2)+ROUND((ROUND(((AG55-(EW55))*AX55*1),2)*BU55),2))</f>
        <v>0</v>
      </c>
      <c r="CU55">
        <f t="shared" si="97"/>
        <v>0</v>
      </c>
      <c r="CV55">
        <f t="shared" si="98"/>
        <v>0</v>
      </c>
      <c r="CW55">
        <f t="shared" si="99"/>
        <v>0</v>
      </c>
      <c r="CX55">
        <f t="shared" si="100"/>
        <v>0</v>
      </c>
      <c r="CY55">
        <f t="shared" si="101"/>
        <v>0</v>
      </c>
      <c r="CZ55">
        <f t="shared" si="101"/>
        <v>0</v>
      </c>
      <c r="DA55">
        <f t="shared" si="102"/>
        <v>0</v>
      </c>
      <c r="DB55">
        <f t="shared" si="103"/>
        <v>0</v>
      </c>
      <c r="DE55" t="s">
        <v>3</v>
      </c>
      <c r="DF55" t="s">
        <v>73</v>
      </c>
      <c r="DG55" t="s">
        <v>3</v>
      </c>
      <c r="DH55" t="s">
        <v>3</v>
      </c>
      <c r="DI55" t="s">
        <v>3</v>
      </c>
      <c r="DJ55" t="s">
        <v>3</v>
      </c>
      <c r="DK55" t="s">
        <v>3</v>
      </c>
      <c r="DL55" t="s">
        <v>3</v>
      </c>
      <c r="DM55" t="s">
        <v>3</v>
      </c>
      <c r="DN55" t="s">
        <v>3</v>
      </c>
      <c r="DO55" t="s">
        <v>3</v>
      </c>
      <c r="DP55">
        <v>0</v>
      </c>
      <c r="DQ55">
        <v>0</v>
      </c>
      <c r="DR55">
        <v>1</v>
      </c>
      <c r="DS55">
        <v>1</v>
      </c>
      <c r="DW55">
        <v>1003</v>
      </c>
      <c r="DX55" t="s">
        <v>72</v>
      </c>
      <c r="DY55" t="s">
        <v>72</v>
      </c>
      <c r="DZ55">
        <v>1</v>
      </c>
      <c r="EB55" t="s">
        <v>3</v>
      </c>
      <c r="EC55" t="s">
        <v>3</v>
      </c>
      <c r="ED55" t="s">
        <v>3</v>
      </c>
      <c r="EE55" t="s">
        <v>3</v>
      </c>
      <c r="EG55">
        <v>75073057</v>
      </c>
      <c r="EH55">
        <v>202</v>
      </c>
      <c r="EI55" t="s">
        <v>74</v>
      </c>
      <c r="EJ55">
        <v>0</v>
      </c>
      <c r="EK55" t="s">
        <v>3</v>
      </c>
      <c r="EL55">
        <v>1</v>
      </c>
      <c r="EM55">
        <v>400002</v>
      </c>
      <c r="EN55" t="s">
        <v>75</v>
      </c>
      <c r="EO55" t="s">
        <v>74</v>
      </c>
      <c r="EQ55" t="s">
        <v>3</v>
      </c>
      <c r="ES55">
        <v>2490368</v>
      </c>
      <c r="ET55">
        <v>95.1</v>
      </c>
      <c r="EU55">
        <v>95.1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5</v>
      </c>
      <c r="FE55">
        <v>0</v>
      </c>
      <c r="FF55">
        <v>18</v>
      </c>
      <c r="FH55">
        <v>939.56</v>
      </c>
      <c r="FS55">
        <v>0</v>
      </c>
      <c r="FT55">
        <v>0</v>
      </c>
      <c r="FU55">
        <v>0</v>
      </c>
      <c r="FZ55">
        <v>0</v>
      </c>
      <c r="GA55">
        <v>0</v>
      </c>
      <c r="GC55" t="s">
        <v>76</v>
      </c>
      <c r="GF55">
        <v>0</v>
      </c>
      <c r="GH55">
        <v>-1988981722</v>
      </c>
      <c r="GI55">
        <v>2</v>
      </c>
      <c r="GJ55">
        <v>3</v>
      </c>
      <c r="GK55">
        <v>5</v>
      </c>
      <c r="GL55">
        <v>0</v>
      </c>
      <c r="GM55">
        <f>ROUND(T55*(T12)/100,2)</f>
        <v>0</v>
      </c>
      <c r="GN55">
        <f t="shared" si="104"/>
        <v>0</v>
      </c>
      <c r="GO55">
        <f t="shared" si="105"/>
        <v>0</v>
      </c>
      <c r="GP55">
        <f t="shared" si="106"/>
        <v>0</v>
      </c>
      <c r="GQ55">
        <f t="shared" si="107"/>
        <v>0</v>
      </c>
      <c r="GR55">
        <f t="shared" si="108"/>
        <v>0</v>
      </c>
      <c r="GT55">
        <v>1</v>
      </c>
      <c r="GU55">
        <v>1</v>
      </c>
      <c r="GV55">
        <v>0</v>
      </c>
      <c r="GW55" t="s">
        <v>3</v>
      </c>
      <c r="GX55">
        <f t="shared" si="109"/>
        <v>0</v>
      </c>
      <c r="GY55">
        <v>1</v>
      </c>
      <c r="GZ55">
        <f t="shared" si="110"/>
        <v>0</v>
      </c>
      <c r="HC55">
        <v>0</v>
      </c>
      <c r="HD55">
        <v>0</v>
      </c>
      <c r="HE55">
        <f t="shared" si="111"/>
        <v>0</v>
      </c>
      <c r="HG55" t="s">
        <v>77</v>
      </c>
      <c r="HH55" t="s">
        <v>77</v>
      </c>
      <c r="HO55" t="s">
        <v>3</v>
      </c>
      <c r="HP55" t="s">
        <v>3</v>
      </c>
      <c r="HQ55" t="s">
        <v>3</v>
      </c>
      <c r="HR55" t="s">
        <v>3</v>
      </c>
      <c r="HS55" t="s">
        <v>3</v>
      </c>
      <c r="HU55">
        <v>0</v>
      </c>
      <c r="IM55">
        <v>0</v>
      </c>
    </row>
    <row r="56" spans="1:247" x14ac:dyDescent="0.2">
      <c r="A56">
        <v>17</v>
      </c>
      <c r="B56">
        <v>1</v>
      </c>
      <c r="E56" t="s">
        <v>3</v>
      </c>
      <c r="F56" t="s">
        <v>70</v>
      </c>
      <c r="G56" t="s">
        <v>78</v>
      </c>
      <c r="H56" t="s">
        <v>72</v>
      </c>
      <c r="I56" s="11">
        <f t="shared" si="21"/>
        <v>0</v>
      </c>
      <c r="J56">
        <v>0</v>
      </c>
      <c r="K56">
        <v>0</v>
      </c>
      <c r="M56" s="11">
        <f t="shared" si="22"/>
        <v>0</v>
      </c>
      <c r="N56" s="11">
        <v>0</v>
      </c>
      <c r="O56">
        <v>0</v>
      </c>
      <c r="Q56">
        <f t="shared" si="83"/>
        <v>0</v>
      </c>
      <c r="R56">
        <f t="shared" si="84"/>
        <v>0</v>
      </c>
      <c r="S56">
        <f>(ROUND((ROUND(((EV56)*AX56*I56),2)*BD56),2)+ROUND((ROUND(((AG56-(EW56))*AX56*I56),2)*BU56),2))</f>
        <v>0</v>
      </c>
      <c r="T56">
        <f t="shared" si="85"/>
        <v>0</v>
      </c>
      <c r="U56">
        <f t="shared" si="86"/>
        <v>0</v>
      </c>
      <c r="V56">
        <f t="shared" si="87"/>
        <v>0</v>
      </c>
      <c r="W56">
        <f t="shared" si="88"/>
        <v>0</v>
      </c>
      <c r="X56">
        <f t="shared" si="89"/>
        <v>0</v>
      </c>
      <c r="Y56">
        <f t="shared" si="90"/>
        <v>0</v>
      </c>
      <c r="Z56">
        <f t="shared" si="91"/>
        <v>0</v>
      </c>
      <c r="AA56">
        <f t="shared" si="91"/>
        <v>0</v>
      </c>
      <c r="AC56">
        <v>-1</v>
      </c>
      <c r="AD56">
        <f t="shared" si="92"/>
        <v>118.2894</v>
      </c>
      <c r="AE56">
        <f>ROUND(((EU56*1.02)),6)</f>
        <v>118.2894</v>
      </c>
      <c r="AF56">
        <f>ROUND((((EV56)-(EW56))+AG56),6)</f>
        <v>0</v>
      </c>
      <c r="AG56">
        <f>ROUND((EW56),6)</f>
        <v>0</v>
      </c>
      <c r="AH56">
        <f>ROUND((EX56),6)</f>
        <v>0</v>
      </c>
      <c r="AI56">
        <f t="shared" si="93"/>
        <v>0</v>
      </c>
      <c r="AJ56">
        <f>(EY56)</f>
        <v>0</v>
      </c>
      <c r="AK56">
        <f>(EZ56)</f>
        <v>0</v>
      </c>
      <c r="AL56">
        <f t="shared" si="94"/>
        <v>0</v>
      </c>
      <c r="AM56">
        <v>115.97</v>
      </c>
      <c r="AN56">
        <v>115.97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1</v>
      </c>
      <c r="AY56">
        <v>1</v>
      </c>
      <c r="BB56">
        <v>1</v>
      </c>
      <c r="BC56">
        <v>1</v>
      </c>
      <c r="BD56">
        <v>1</v>
      </c>
      <c r="BE56">
        <v>9.8800000000000008</v>
      </c>
      <c r="BF56" t="s">
        <v>3</v>
      </c>
      <c r="BG56" t="s">
        <v>3</v>
      </c>
      <c r="BH56" t="s">
        <v>3</v>
      </c>
      <c r="BI56" t="s">
        <v>3</v>
      </c>
      <c r="BJ56">
        <v>3</v>
      </c>
      <c r="BK56">
        <v>1</v>
      </c>
      <c r="BL56" t="s">
        <v>3</v>
      </c>
      <c r="BO56">
        <v>400002</v>
      </c>
      <c r="BP56">
        <v>0</v>
      </c>
      <c r="BQ56" t="s">
        <v>3</v>
      </c>
      <c r="BR56">
        <v>0</v>
      </c>
      <c r="BS56">
        <v>202</v>
      </c>
      <c r="BT56">
        <v>0</v>
      </c>
      <c r="BU56">
        <v>1</v>
      </c>
      <c r="BV56">
        <v>1</v>
      </c>
      <c r="BW56">
        <v>1</v>
      </c>
      <c r="BX56">
        <v>1</v>
      </c>
      <c r="BY56">
        <v>1</v>
      </c>
      <c r="BZ56">
        <v>1</v>
      </c>
      <c r="CA56" t="s">
        <v>3</v>
      </c>
      <c r="CB56">
        <v>0</v>
      </c>
      <c r="CC56">
        <v>0</v>
      </c>
      <c r="CD56" t="s">
        <v>3</v>
      </c>
      <c r="CG56">
        <v>30</v>
      </c>
      <c r="CH56">
        <v>0</v>
      </c>
      <c r="CI56">
        <v>0</v>
      </c>
      <c r="CO56">
        <v>0</v>
      </c>
      <c r="CP56" t="s">
        <v>3</v>
      </c>
      <c r="CQ56">
        <v>0</v>
      </c>
      <c r="CR56">
        <f t="shared" si="95"/>
        <v>0</v>
      </c>
      <c r="CS56">
        <f t="shared" si="96"/>
        <v>1168.71</v>
      </c>
      <c r="CT56">
        <f>(ROUND((ROUND(((EV56)*AX56*1),2)*BD56),2)+ROUND((ROUND(((AG56-(EW56))*AX56*1),2)*BU56),2))</f>
        <v>0</v>
      </c>
      <c r="CU56">
        <f t="shared" si="97"/>
        <v>0</v>
      </c>
      <c r="CV56">
        <f t="shared" si="98"/>
        <v>0</v>
      </c>
      <c r="CW56">
        <f t="shared" si="99"/>
        <v>0</v>
      </c>
      <c r="CX56">
        <f t="shared" si="100"/>
        <v>0</v>
      </c>
      <c r="CY56">
        <f t="shared" si="101"/>
        <v>0</v>
      </c>
      <c r="CZ56">
        <f t="shared" si="101"/>
        <v>0</v>
      </c>
      <c r="DA56">
        <f t="shared" si="102"/>
        <v>0</v>
      </c>
      <c r="DB56">
        <f t="shared" si="103"/>
        <v>0</v>
      </c>
      <c r="DE56" t="s">
        <v>3</v>
      </c>
      <c r="DF56" t="s">
        <v>73</v>
      </c>
      <c r="DG56" t="s">
        <v>3</v>
      </c>
      <c r="DH56" t="s">
        <v>3</v>
      </c>
      <c r="DI56" t="s">
        <v>3</v>
      </c>
      <c r="DJ56" t="s">
        <v>3</v>
      </c>
      <c r="DK56" t="s">
        <v>3</v>
      </c>
      <c r="DL56" t="s">
        <v>3</v>
      </c>
      <c r="DM56" t="s">
        <v>3</v>
      </c>
      <c r="DN56" t="s">
        <v>3</v>
      </c>
      <c r="DO56" t="s">
        <v>3</v>
      </c>
      <c r="DP56">
        <v>0</v>
      </c>
      <c r="DQ56">
        <v>0</v>
      </c>
      <c r="DR56">
        <v>1</v>
      </c>
      <c r="DS56">
        <v>1</v>
      </c>
      <c r="DW56">
        <v>1003</v>
      </c>
      <c r="DX56" t="s">
        <v>72</v>
      </c>
      <c r="DY56" t="s">
        <v>72</v>
      </c>
      <c r="DZ56">
        <v>1</v>
      </c>
      <c r="EB56" t="s">
        <v>3</v>
      </c>
      <c r="EC56" t="s">
        <v>3</v>
      </c>
      <c r="ED56" t="s">
        <v>3</v>
      </c>
      <c r="EE56" t="s">
        <v>3</v>
      </c>
      <c r="EG56">
        <v>75073057</v>
      </c>
      <c r="EH56">
        <v>202</v>
      </c>
      <c r="EI56" t="s">
        <v>74</v>
      </c>
      <c r="EJ56">
        <v>0</v>
      </c>
      <c r="EK56" t="s">
        <v>3</v>
      </c>
      <c r="EL56">
        <v>1</v>
      </c>
      <c r="EM56">
        <v>400002</v>
      </c>
      <c r="EN56" t="s">
        <v>75</v>
      </c>
      <c r="EO56" t="s">
        <v>74</v>
      </c>
      <c r="EQ56" t="s">
        <v>3</v>
      </c>
      <c r="ES56">
        <v>2360320</v>
      </c>
      <c r="ET56">
        <v>115.97</v>
      </c>
      <c r="EU56">
        <v>115.97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5</v>
      </c>
      <c r="FE56">
        <v>0</v>
      </c>
      <c r="FF56">
        <v>18</v>
      </c>
      <c r="FH56">
        <v>1145.81</v>
      </c>
      <c r="FS56">
        <v>0</v>
      </c>
      <c r="FT56">
        <v>0</v>
      </c>
      <c r="FU56">
        <v>0</v>
      </c>
      <c r="FZ56">
        <v>0</v>
      </c>
      <c r="GA56">
        <v>0</v>
      </c>
      <c r="GC56" t="s">
        <v>79</v>
      </c>
      <c r="GF56">
        <v>0</v>
      </c>
      <c r="GH56">
        <v>1125596581</v>
      </c>
      <c r="GI56">
        <v>2</v>
      </c>
      <c r="GJ56">
        <v>3</v>
      </c>
      <c r="GK56">
        <v>5</v>
      </c>
      <c r="GL56">
        <v>0</v>
      </c>
      <c r="GM56">
        <f>ROUND(T56*(T12)/100,2)</f>
        <v>0</v>
      </c>
      <c r="GN56">
        <f t="shared" si="104"/>
        <v>0</v>
      </c>
      <c r="GO56">
        <f t="shared" si="105"/>
        <v>0</v>
      </c>
      <c r="GP56">
        <f t="shared" si="106"/>
        <v>0</v>
      </c>
      <c r="GQ56">
        <f t="shared" si="107"/>
        <v>0</v>
      </c>
      <c r="GR56">
        <f t="shared" si="108"/>
        <v>0</v>
      </c>
      <c r="GT56">
        <v>1</v>
      </c>
      <c r="GU56">
        <v>1</v>
      </c>
      <c r="GV56">
        <v>0</v>
      </c>
      <c r="GW56" t="s">
        <v>3</v>
      </c>
      <c r="GX56">
        <f t="shared" si="109"/>
        <v>0</v>
      </c>
      <c r="GY56">
        <v>1</v>
      </c>
      <c r="GZ56">
        <f t="shared" si="110"/>
        <v>0</v>
      </c>
      <c r="HC56">
        <v>0</v>
      </c>
      <c r="HD56">
        <v>0</v>
      </c>
      <c r="HE56">
        <f t="shared" si="111"/>
        <v>0</v>
      </c>
      <c r="HG56" t="s">
        <v>77</v>
      </c>
      <c r="HH56" t="s">
        <v>77</v>
      </c>
      <c r="HO56" t="s">
        <v>3</v>
      </c>
      <c r="HP56" t="s">
        <v>3</v>
      </c>
      <c r="HQ56" t="s">
        <v>3</v>
      </c>
      <c r="HR56" t="s">
        <v>3</v>
      </c>
      <c r="HS56" t="s">
        <v>3</v>
      </c>
      <c r="HU56">
        <v>0</v>
      </c>
      <c r="IM56">
        <v>0</v>
      </c>
    </row>
    <row r="57" spans="1:247" x14ac:dyDescent="0.2">
      <c r="A57">
        <v>17</v>
      </c>
      <c r="B57">
        <v>1</v>
      </c>
      <c r="D57">
        <f>ROW(EtalonRes!A91)</f>
        <v>91</v>
      </c>
      <c r="E57" t="s">
        <v>80</v>
      </c>
      <c r="F57" t="s">
        <v>81</v>
      </c>
      <c r="G57" t="s">
        <v>82</v>
      </c>
      <c r="H57" t="s">
        <v>83</v>
      </c>
      <c r="I57" s="11">
        <f t="shared" si="21"/>
        <v>0</v>
      </c>
      <c r="J57">
        <v>0</v>
      </c>
      <c r="K57">
        <v>120</v>
      </c>
      <c r="M57" s="11">
        <f t="shared" si="22"/>
        <v>0</v>
      </c>
      <c r="N57" s="11">
        <v>120</v>
      </c>
      <c r="O57">
        <v>120</v>
      </c>
      <c r="Q57">
        <f t="shared" si="83"/>
        <v>0</v>
      </c>
      <c r="R57">
        <f t="shared" si="84"/>
        <v>0</v>
      </c>
      <c r="S57">
        <f>(ROUND((ROUND((((EV57*1.1))*AX57*I57),2)*BD57),2)+ROUND((ROUND(((AG57-((EW57*1.1)))*AX57*I57),2)*BU57),2))</f>
        <v>0</v>
      </c>
      <c r="T57">
        <f t="shared" si="85"/>
        <v>0</v>
      </c>
      <c r="U57">
        <f t="shared" si="86"/>
        <v>0</v>
      </c>
      <c r="V57">
        <f t="shared" si="87"/>
        <v>0</v>
      </c>
      <c r="W57">
        <f t="shared" si="88"/>
        <v>0</v>
      </c>
      <c r="X57">
        <f t="shared" si="89"/>
        <v>0</v>
      </c>
      <c r="Y57">
        <f t="shared" si="90"/>
        <v>0</v>
      </c>
      <c r="Z57">
        <f t="shared" si="91"/>
        <v>0</v>
      </c>
      <c r="AA57">
        <f t="shared" si="91"/>
        <v>0</v>
      </c>
      <c r="AC57">
        <v>78708060</v>
      </c>
      <c r="AD57">
        <f t="shared" si="92"/>
        <v>19.698</v>
      </c>
      <c r="AE57">
        <f>ROUND((EU57),6)</f>
        <v>0.91</v>
      </c>
      <c r="AF57">
        <f>ROUND(((((EV57*1.1))-((EW57*1.1)))+AG57),6)</f>
        <v>2.4750000000000001</v>
      </c>
      <c r="AG57">
        <f>ROUND(((EW57*1.1)),6)</f>
        <v>0</v>
      </c>
      <c r="AH57">
        <f>ROUND(((EX57*1.1)),6)</f>
        <v>16.312999999999999</v>
      </c>
      <c r="AI57">
        <f t="shared" si="93"/>
        <v>0</v>
      </c>
      <c r="AJ57">
        <f>((EY57*1.1))</f>
        <v>1.2649999999999999</v>
      </c>
      <c r="AK57">
        <f>((EZ57*1.1))</f>
        <v>0</v>
      </c>
      <c r="AL57">
        <f t="shared" si="94"/>
        <v>0</v>
      </c>
      <c r="AM57">
        <v>17.989999999999998</v>
      </c>
      <c r="AN57">
        <v>0.91</v>
      </c>
      <c r="AO57">
        <v>2.25</v>
      </c>
      <c r="AP57">
        <v>0</v>
      </c>
      <c r="AQ57">
        <v>14.83</v>
      </c>
      <c r="AR57">
        <v>0</v>
      </c>
      <c r="AS57">
        <v>1.1499999999999999</v>
      </c>
      <c r="AT57">
        <v>0</v>
      </c>
      <c r="AU57">
        <v>0</v>
      </c>
      <c r="AV57">
        <v>109</v>
      </c>
      <c r="AW57">
        <v>54</v>
      </c>
      <c r="AX57">
        <v>1</v>
      </c>
      <c r="AY57">
        <v>1</v>
      </c>
      <c r="BB57">
        <v>1</v>
      </c>
      <c r="BC57">
        <v>47.82</v>
      </c>
      <c r="BD57">
        <v>9.14</v>
      </c>
      <c r="BE57">
        <v>99.62</v>
      </c>
      <c r="BF57" t="s">
        <v>3</v>
      </c>
      <c r="BG57" t="s">
        <v>3</v>
      </c>
      <c r="BH57" t="s">
        <v>3</v>
      </c>
      <c r="BI57" t="s">
        <v>3</v>
      </c>
      <c r="BJ57">
        <v>0</v>
      </c>
      <c r="BK57">
        <v>1</v>
      </c>
      <c r="BL57" t="s">
        <v>84</v>
      </c>
      <c r="BO57">
        <v>2167</v>
      </c>
      <c r="BP57">
        <v>0</v>
      </c>
      <c r="BQ57" t="s">
        <v>81</v>
      </c>
      <c r="BR57">
        <v>1</v>
      </c>
      <c r="BS57">
        <v>30</v>
      </c>
      <c r="BT57">
        <v>0</v>
      </c>
      <c r="BU57">
        <v>47.82</v>
      </c>
      <c r="BV57">
        <v>1</v>
      </c>
      <c r="BW57">
        <v>1</v>
      </c>
      <c r="BX57">
        <v>1</v>
      </c>
      <c r="BY57">
        <v>1</v>
      </c>
      <c r="BZ57">
        <v>1</v>
      </c>
      <c r="CA57" t="s">
        <v>3</v>
      </c>
      <c r="CB57">
        <v>109</v>
      </c>
      <c r="CC57">
        <v>54</v>
      </c>
      <c r="CD57" t="s">
        <v>3</v>
      </c>
      <c r="CG57">
        <v>30</v>
      </c>
      <c r="CH57">
        <v>0</v>
      </c>
      <c r="CI57">
        <v>0</v>
      </c>
      <c r="CO57">
        <v>0</v>
      </c>
      <c r="CP57" t="s">
        <v>343</v>
      </c>
      <c r="CQ57">
        <v>0</v>
      </c>
      <c r="CR57">
        <f t="shared" si="95"/>
        <v>0</v>
      </c>
      <c r="CS57">
        <f t="shared" si="96"/>
        <v>90.65</v>
      </c>
      <c r="CT57">
        <f>(ROUND((ROUND((((EV57*1.1))*AX57*1),2)*BD57),2)+ROUND((ROUND(((AG57-((EW57*1.1)))*AX57*1),2)*BU57),2))</f>
        <v>22.67</v>
      </c>
      <c r="CU57">
        <f t="shared" si="97"/>
        <v>0</v>
      </c>
      <c r="CV57">
        <f t="shared" si="98"/>
        <v>779.94</v>
      </c>
      <c r="CW57">
        <f t="shared" si="99"/>
        <v>0</v>
      </c>
      <c r="CX57">
        <f t="shared" si="100"/>
        <v>1.2649999999999999</v>
      </c>
      <c r="CY57">
        <f t="shared" si="101"/>
        <v>0</v>
      </c>
      <c r="CZ57">
        <f t="shared" si="101"/>
        <v>0</v>
      </c>
      <c r="DA57">
        <f t="shared" si="102"/>
        <v>0</v>
      </c>
      <c r="DB57">
        <f t="shared" si="103"/>
        <v>0</v>
      </c>
      <c r="DD57">
        <v>14</v>
      </c>
      <c r="DE57" t="s">
        <v>3</v>
      </c>
      <c r="DF57" t="s">
        <v>3</v>
      </c>
      <c r="DG57" t="s">
        <v>24</v>
      </c>
      <c r="DH57" t="s">
        <v>24</v>
      </c>
      <c r="DI57" t="s">
        <v>24</v>
      </c>
      <c r="DJ57" t="s">
        <v>3</v>
      </c>
      <c r="DK57" t="s">
        <v>24</v>
      </c>
      <c r="DL57" t="s">
        <v>24</v>
      </c>
      <c r="DM57" t="s">
        <v>3</v>
      </c>
      <c r="DN57" t="s">
        <v>3</v>
      </c>
      <c r="DO57" t="s">
        <v>3</v>
      </c>
      <c r="DP57">
        <v>133</v>
      </c>
      <c r="DQ57">
        <v>113</v>
      </c>
      <c r="DR57">
        <v>1</v>
      </c>
      <c r="DS57">
        <v>1</v>
      </c>
      <c r="DW57">
        <v>1013</v>
      </c>
      <c r="DX57" t="s">
        <v>83</v>
      </c>
      <c r="DY57" t="s">
        <v>83</v>
      </c>
      <c r="DZ57">
        <v>1</v>
      </c>
      <c r="EB57" t="s">
        <v>3</v>
      </c>
      <c r="EC57" t="s">
        <v>3</v>
      </c>
      <c r="ED57" t="s">
        <v>3</v>
      </c>
      <c r="EE57" t="s">
        <v>3</v>
      </c>
      <c r="EG57">
        <v>75073263</v>
      </c>
      <c r="EH57">
        <v>30</v>
      </c>
      <c r="EI57" t="s">
        <v>17</v>
      </c>
      <c r="EJ57">
        <v>0</v>
      </c>
      <c r="EK57" t="s">
        <v>3</v>
      </c>
      <c r="EL57">
        <v>1</v>
      </c>
      <c r="EM57">
        <v>2167</v>
      </c>
      <c r="EN57" t="s">
        <v>85</v>
      </c>
      <c r="EO57" t="s">
        <v>86</v>
      </c>
      <c r="EQ57" t="s">
        <v>27</v>
      </c>
      <c r="ES57">
        <v>131072</v>
      </c>
      <c r="ET57">
        <v>17.989999999999998</v>
      </c>
      <c r="EU57">
        <v>0.91</v>
      </c>
      <c r="EV57">
        <v>2.25</v>
      </c>
      <c r="EW57">
        <v>0</v>
      </c>
      <c r="EX57">
        <v>14.83</v>
      </c>
      <c r="EY57">
        <v>1.1499999999999999</v>
      </c>
      <c r="EZ57">
        <v>0</v>
      </c>
      <c r="FA57">
        <v>0</v>
      </c>
      <c r="FS57">
        <v>0</v>
      </c>
      <c r="FT57">
        <v>0</v>
      </c>
      <c r="FU57">
        <v>0</v>
      </c>
      <c r="FZ57">
        <v>133</v>
      </c>
      <c r="GA57">
        <v>113</v>
      </c>
      <c r="GC57" t="s">
        <v>3</v>
      </c>
      <c r="GF57">
        <v>0</v>
      </c>
      <c r="GH57">
        <v>1855170458</v>
      </c>
      <c r="GI57">
        <v>2</v>
      </c>
      <c r="GJ57">
        <v>1</v>
      </c>
      <c r="GK57">
        <v>2</v>
      </c>
      <c r="GL57">
        <v>0</v>
      </c>
      <c r="GM57">
        <f>ROUND(T57*(T12)/100,2)</f>
        <v>0</v>
      </c>
      <c r="GN57">
        <f t="shared" si="104"/>
        <v>0</v>
      </c>
      <c r="GO57">
        <f t="shared" si="105"/>
        <v>0</v>
      </c>
      <c r="GP57">
        <f t="shared" si="106"/>
        <v>0</v>
      </c>
      <c r="GQ57">
        <f t="shared" si="107"/>
        <v>0</v>
      </c>
      <c r="GR57">
        <f t="shared" si="108"/>
        <v>0</v>
      </c>
      <c r="GT57">
        <v>0</v>
      </c>
      <c r="GU57">
        <v>3</v>
      </c>
      <c r="GV57">
        <v>0</v>
      </c>
      <c r="GW57" t="s">
        <v>3</v>
      </c>
      <c r="GX57">
        <f t="shared" si="109"/>
        <v>0</v>
      </c>
      <c r="GY57">
        <v>1</v>
      </c>
      <c r="GZ57">
        <f t="shared" si="110"/>
        <v>0</v>
      </c>
      <c r="HC57">
        <v>0</v>
      </c>
      <c r="HD57">
        <v>0</v>
      </c>
      <c r="HE57">
        <f t="shared" si="111"/>
        <v>0</v>
      </c>
      <c r="HG57" t="s">
        <v>3</v>
      </c>
      <c r="HH57" t="s">
        <v>3</v>
      </c>
      <c r="HO57" t="s">
        <v>3</v>
      </c>
      <c r="HP57" t="s">
        <v>3</v>
      </c>
      <c r="HQ57" t="s">
        <v>3</v>
      </c>
      <c r="HR57" t="s">
        <v>3</v>
      </c>
      <c r="HS57" t="s">
        <v>3</v>
      </c>
      <c r="HU57">
        <v>0</v>
      </c>
      <c r="IM57">
        <v>0</v>
      </c>
    </row>
    <row r="58" spans="1:247" x14ac:dyDescent="0.2">
      <c r="I58" s="11">
        <f t="shared" si="21"/>
        <v>0</v>
      </c>
      <c r="M58" s="11">
        <f t="shared" si="22"/>
        <v>0</v>
      </c>
    </row>
    <row r="59" spans="1:247" x14ac:dyDescent="0.2">
      <c r="A59" s="2">
        <v>51</v>
      </c>
      <c r="B59" s="2">
        <f>B24</f>
        <v>1</v>
      </c>
      <c r="C59" s="2">
        <f>A24</f>
        <v>4</v>
      </c>
      <c r="D59" s="2">
        <f>ROW(A24)</f>
        <v>24</v>
      </c>
      <c r="E59" s="2"/>
      <c r="F59" s="2" t="str">
        <f>IF(F24&lt;&gt;"",F24,"")</f>
        <v>Новый раздел</v>
      </c>
      <c r="G59" s="2" t="str">
        <f>IF(G24&lt;&gt;"",G24,"")</f>
        <v>Строительные работы</v>
      </c>
      <c r="H59" s="2">
        <v>0</v>
      </c>
      <c r="I59" s="11">
        <f t="shared" si="21"/>
        <v>0</v>
      </c>
      <c r="J59" s="2"/>
      <c r="K59" s="2"/>
      <c r="L59" s="2"/>
      <c r="M59" s="11">
        <f t="shared" si="22"/>
        <v>0</v>
      </c>
      <c r="N59" s="2"/>
      <c r="O59" s="2"/>
      <c r="P59" s="2"/>
      <c r="Q59" s="2">
        <f t="shared" ref="Q59:V59" si="112">ROUND(AD59,2)</f>
        <v>31140.27</v>
      </c>
      <c r="R59" s="2">
        <f t="shared" si="112"/>
        <v>0</v>
      </c>
      <c r="S59" s="2">
        <f t="shared" si="112"/>
        <v>22360.52</v>
      </c>
      <c r="T59" s="2">
        <f t="shared" si="112"/>
        <v>2128.94</v>
      </c>
      <c r="U59" s="2">
        <f t="shared" si="112"/>
        <v>8779.75</v>
      </c>
      <c r="V59" s="2">
        <f t="shared" si="112"/>
        <v>0</v>
      </c>
      <c r="W59" s="2">
        <f>AJ59</f>
        <v>18.369947199999999</v>
      </c>
      <c r="X59" s="2">
        <f>AK59</f>
        <v>0</v>
      </c>
      <c r="Y59" s="2">
        <f>ROUND(AL59,2)</f>
        <v>0</v>
      </c>
      <c r="Z59" s="2">
        <f>ROUND(AM59,2)</f>
        <v>7859.35</v>
      </c>
      <c r="AA59" s="2">
        <f>ROUND(AN59,2)</f>
        <v>3703.28</v>
      </c>
      <c r="AB59" s="2"/>
      <c r="AC59" s="2"/>
      <c r="AD59" s="2">
        <f>ROUND(SUMIF(AC28:AC57,"=78708060",Q28:Q57),2)</f>
        <v>31140.27</v>
      </c>
      <c r="AE59" s="2">
        <f>ROUND(SUMIF(AC28:AC57,"=78708060",R28:R57),2)</f>
        <v>0</v>
      </c>
      <c r="AF59" s="2">
        <f>ROUND(SUMIF(AC28:AC57,"=78708060",S28:S57),2)</f>
        <v>22360.52</v>
      </c>
      <c r="AG59" s="2">
        <f>ROUND(SUMIF(AC28:AC57,"=78708060",T28:T57),2)</f>
        <v>2128.94</v>
      </c>
      <c r="AH59" s="2">
        <f>ROUND(SUMIF(AC28:AC57,"=78708060",U28:U57),2)</f>
        <v>8779.75</v>
      </c>
      <c r="AI59" s="2">
        <f>ROUND(SUMIF(AC28:AC57,"=78708060",V28:V57),2)</f>
        <v>0</v>
      </c>
      <c r="AJ59" s="2">
        <f>SUMIF(AC28:AC57,"=78708060",W28:W57)</f>
        <v>18.369947199999999</v>
      </c>
      <c r="AK59" s="2">
        <f>SUMIF(AC28:AC57,"=78708060",X28:X57)</f>
        <v>0</v>
      </c>
      <c r="AL59" s="2">
        <f>ROUND(SUMIF(AC28:AC57,"=78708060",Y28:Y57),2)</f>
        <v>0</v>
      </c>
      <c r="AM59" s="2">
        <f>ROUND(SUMIF(AC28:AC57,"=78708060",Z28:Z57),2)</f>
        <v>7859.35</v>
      </c>
      <c r="AN59" s="2">
        <f>ROUND(SUMIF(AC28:AC57,"=78708060",AA28:AA57),2)</f>
        <v>3703.28</v>
      </c>
      <c r="AO59" s="2"/>
      <c r="AP59" s="2"/>
      <c r="AQ59" s="2">
        <f t="shared" ref="AQ59:BF59" si="113">ROUND(BZ59,2)</f>
        <v>0</v>
      </c>
      <c r="AR59" s="2">
        <f t="shared" si="113"/>
        <v>0</v>
      </c>
      <c r="AS59" s="2">
        <f t="shared" si="113"/>
        <v>0</v>
      </c>
      <c r="AT59" s="2">
        <f t="shared" si="113"/>
        <v>46109.2</v>
      </c>
      <c r="AU59" s="2">
        <f t="shared" si="113"/>
        <v>46109.2</v>
      </c>
      <c r="AV59" s="2">
        <f t="shared" si="113"/>
        <v>0</v>
      </c>
      <c r="AW59" s="2">
        <f t="shared" si="113"/>
        <v>0</v>
      </c>
      <c r="AX59" s="2">
        <f t="shared" si="113"/>
        <v>0</v>
      </c>
      <c r="AY59" s="2">
        <f t="shared" si="113"/>
        <v>0</v>
      </c>
      <c r="AZ59" s="2">
        <f t="shared" si="113"/>
        <v>0</v>
      </c>
      <c r="BA59" s="2">
        <f t="shared" si="113"/>
        <v>0</v>
      </c>
      <c r="BB59" s="2">
        <f t="shared" si="113"/>
        <v>0</v>
      </c>
      <c r="BC59" s="2">
        <f t="shared" si="113"/>
        <v>0</v>
      </c>
      <c r="BD59" s="2">
        <f t="shared" si="113"/>
        <v>0</v>
      </c>
      <c r="BE59" s="2">
        <f t="shared" si="113"/>
        <v>0</v>
      </c>
      <c r="BF59" s="2">
        <f t="shared" si="113"/>
        <v>0</v>
      </c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>
        <f>ROUND(SUMIF(AC28:AC57,"=78708060",FS28:FS57),2)</f>
        <v>0</v>
      </c>
      <c r="CA59" s="2">
        <f>ROUND(SUMIF(AC28:AC57,"=78708060",FT28:FT57),2)</f>
        <v>0</v>
      </c>
      <c r="CB59" s="2">
        <f>ROUND(SUMIF(AC28:AC57,"=78708060",GN28:GN57),2)</f>
        <v>0</v>
      </c>
      <c r="CC59" s="2">
        <f>ROUND(SUMIF(AC28:AC57,"=78708060",GO28:GO57),2)</f>
        <v>46109.2</v>
      </c>
      <c r="CD59" s="2">
        <f>ROUND(SUMIF(AC28:AC57,"=78708060",GP28:GP57),2)</f>
        <v>46109.2</v>
      </c>
      <c r="CE59" s="2">
        <f>ROUND(SUMIF(AC28:AC57,"=78708060",GQ28:GQ57),2)</f>
        <v>0</v>
      </c>
      <c r="CF59" s="2">
        <f>ROUND(SUMIF(AC28:AC57,"=78708060",GR28:GR57),2)</f>
        <v>0</v>
      </c>
      <c r="CG59" s="2">
        <f>AE59-BZ59</f>
        <v>0</v>
      </c>
      <c r="CH59" s="2">
        <f>AE59-CA59</f>
        <v>0</v>
      </c>
      <c r="CI59" s="2">
        <f>BZ59-CB59</f>
        <v>0</v>
      </c>
      <c r="CJ59" s="2">
        <f>AE59-BZ59-CA59+CB59</f>
        <v>0</v>
      </c>
      <c r="CK59" s="2">
        <f>CA59-CB59</f>
        <v>0</v>
      </c>
      <c r="CL59" s="2">
        <f>ROUND(SUMIF(AC28:AC57,"=78708060",GZ28:GZ57),2)</f>
        <v>0</v>
      </c>
      <c r="CM59" s="2">
        <f>ROUND(SUMIF(AC28:AC57,"=78708060",HA28:HA57),2)</f>
        <v>0</v>
      </c>
      <c r="CN59" s="2">
        <f>ROUND(SUMIF(AC28:AC57,"=78708060",HB28:HB57),2)</f>
        <v>0</v>
      </c>
      <c r="CO59" s="2">
        <f>ROUND(SUMIF(AC28:AC57,"=78708060",HF28:HF57),2)</f>
        <v>0</v>
      </c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>
        <v>0</v>
      </c>
    </row>
    <row r="60" spans="1:247" x14ac:dyDescent="0.2">
      <c r="I60" s="11">
        <f t="shared" si="21"/>
        <v>0</v>
      </c>
      <c r="M60" s="11">
        <f t="shared" si="22"/>
        <v>0</v>
      </c>
    </row>
    <row r="61" spans="1:247" x14ac:dyDescent="0.2">
      <c r="A61" s="4">
        <v>50</v>
      </c>
      <c r="B61" s="4">
        <v>0</v>
      </c>
      <c r="C61" s="4">
        <v>0</v>
      </c>
      <c r="D61" s="4">
        <v>1</v>
      </c>
      <c r="E61" s="4">
        <v>201</v>
      </c>
      <c r="F61" s="4">
        <f>ROUND(Source!Q59,Q61)</f>
        <v>31140.27</v>
      </c>
      <c r="G61" s="4" t="s">
        <v>87</v>
      </c>
      <c r="H61" s="4" t="s">
        <v>88</v>
      </c>
      <c r="I61" s="11">
        <f t="shared" si="21"/>
        <v>0</v>
      </c>
      <c r="J61" s="4"/>
      <c r="K61" s="4">
        <v>201</v>
      </c>
      <c r="L61" s="4">
        <v>1</v>
      </c>
      <c r="M61" s="11">
        <f t="shared" si="22"/>
        <v>0</v>
      </c>
      <c r="N61" s="4"/>
      <c r="O61" s="4"/>
      <c r="P61" s="4" t="s">
        <v>3</v>
      </c>
      <c r="Q61" s="4">
        <v>2</v>
      </c>
      <c r="R61" s="4"/>
      <c r="S61" s="4"/>
      <c r="T61" s="4"/>
      <c r="U61" s="4"/>
      <c r="V61" s="4"/>
      <c r="W61" s="4"/>
      <c r="X61" s="4"/>
      <c r="Y61" s="4">
        <v>18292602.09</v>
      </c>
      <c r="Z61" s="4">
        <v>1</v>
      </c>
      <c r="AA61" s="4">
        <v>18292602.09</v>
      </c>
      <c r="AB61" s="4"/>
      <c r="AC61" s="4"/>
      <c r="AD61" s="4"/>
    </row>
    <row r="62" spans="1:247" x14ac:dyDescent="0.2">
      <c r="A62" s="4">
        <v>50</v>
      </c>
      <c r="B62" s="4">
        <v>0</v>
      </c>
      <c r="C62" s="4">
        <v>0</v>
      </c>
      <c r="D62" s="4">
        <v>1</v>
      </c>
      <c r="E62" s="4">
        <v>202</v>
      </c>
      <c r="F62" s="4">
        <f>ROUND(Source!R59,Q62)</f>
        <v>0</v>
      </c>
      <c r="G62" s="4" t="s">
        <v>89</v>
      </c>
      <c r="H62" s="4" t="s">
        <v>90</v>
      </c>
      <c r="I62" s="11">
        <f t="shared" si="21"/>
        <v>0</v>
      </c>
      <c r="J62" s="4"/>
      <c r="K62" s="4">
        <v>202</v>
      </c>
      <c r="L62" s="4">
        <v>2</v>
      </c>
      <c r="M62" s="11">
        <f t="shared" si="22"/>
        <v>0</v>
      </c>
      <c r="N62" s="4"/>
      <c r="O62" s="4"/>
      <c r="P62" s="4" t="s">
        <v>3</v>
      </c>
      <c r="Q62" s="4">
        <v>2</v>
      </c>
      <c r="R62" s="4"/>
      <c r="S62" s="4"/>
      <c r="T62" s="4"/>
      <c r="U62" s="4"/>
      <c r="V62" s="4"/>
      <c r="W62" s="4"/>
      <c r="X62" s="4"/>
      <c r="Y62" s="4">
        <v>6428616.9400000004</v>
      </c>
      <c r="Z62" s="4">
        <v>1</v>
      </c>
      <c r="AA62" s="4">
        <v>6428616.9400000004</v>
      </c>
      <c r="AB62" s="4"/>
      <c r="AC62" s="4"/>
      <c r="AD62" s="4"/>
    </row>
    <row r="63" spans="1:247" x14ac:dyDescent="0.2">
      <c r="A63" s="4">
        <v>50</v>
      </c>
      <c r="B63" s="4">
        <v>0</v>
      </c>
      <c r="C63" s="4">
        <v>0</v>
      </c>
      <c r="D63" s="4">
        <v>1</v>
      </c>
      <c r="E63" s="4">
        <v>222</v>
      </c>
      <c r="F63" s="4">
        <f>ROUND(Source!AQ59,Q63)</f>
        <v>0</v>
      </c>
      <c r="G63" s="4" t="s">
        <v>91</v>
      </c>
      <c r="H63" s="4" t="s">
        <v>92</v>
      </c>
      <c r="I63" s="11">
        <f t="shared" si="21"/>
        <v>0</v>
      </c>
      <c r="J63" s="4"/>
      <c r="K63" s="4">
        <v>222</v>
      </c>
      <c r="L63" s="4">
        <v>3</v>
      </c>
      <c r="M63" s="11">
        <f t="shared" si="22"/>
        <v>0</v>
      </c>
      <c r="N63" s="4"/>
      <c r="O63" s="4"/>
      <c r="P63" s="4" t="s">
        <v>3</v>
      </c>
      <c r="Q63" s="4">
        <v>2</v>
      </c>
      <c r="R63" s="4"/>
      <c r="S63" s="4"/>
      <c r="T63" s="4"/>
      <c r="U63" s="4"/>
      <c r="V63" s="4"/>
      <c r="W63" s="4"/>
      <c r="X63" s="4"/>
      <c r="Y63" s="4">
        <v>0</v>
      </c>
      <c r="Z63" s="4">
        <v>1</v>
      </c>
      <c r="AA63" s="4">
        <v>0</v>
      </c>
      <c r="AB63" s="4"/>
      <c r="AC63" s="4"/>
      <c r="AD63" s="4"/>
    </row>
    <row r="64" spans="1:247" x14ac:dyDescent="0.2">
      <c r="A64" s="4">
        <v>50</v>
      </c>
      <c r="B64" s="4">
        <v>0</v>
      </c>
      <c r="C64" s="4">
        <v>0</v>
      </c>
      <c r="D64" s="4">
        <v>1</v>
      </c>
      <c r="E64" s="4">
        <v>225</v>
      </c>
      <c r="F64" s="4">
        <f>ROUND(Source!AX59,Q64)</f>
        <v>0</v>
      </c>
      <c r="G64" s="4" t="s">
        <v>93</v>
      </c>
      <c r="H64" s="4" t="s">
        <v>94</v>
      </c>
      <c r="I64" s="11">
        <f t="shared" si="21"/>
        <v>0</v>
      </c>
      <c r="J64" s="4"/>
      <c r="K64" s="4">
        <v>225</v>
      </c>
      <c r="L64" s="4">
        <v>4</v>
      </c>
      <c r="M64" s="11">
        <f t="shared" si="22"/>
        <v>0</v>
      </c>
      <c r="N64" s="4"/>
      <c r="O64" s="4"/>
      <c r="P64" s="4" t="s">
        <v>3</v>
      </c>
      <c r="Q64" s="4">
        <v>2</v>
      </c>
      <c r="R64" s="4"/>
      <c r="S64" s="4"/>
      <c r="T64" s="4"/>
      <c r="U64" s="4"/>
      <c r="V64" s="4"/>
      <c r="W64" s="4"/>
      <c r="X64" s="4"/>
      <c r="Y64" s="4">
        <v>6428616.9400000004</v>
      </c>
      <c r="Z64" s="4">
        <v>1</v>
      </c>
      <c r="AA64" s="4">
        <v>6428616.9400000004</v>
      </c>
      <c r="AB64" s="4"/>
      <c r="AC64" s="4"/>
      <c r="AD64" s="4"/>
    </row>
    <row r="65" spans="1:30" x14ac:dyDescent="0.2">
      <c r="A65" s="4">
        <v>50</v>
      </c>
      <c r="B65" s="4">
        <v>0</v>
      </c>
      <c r="C65" s="4">
        <v>0</v>
      </c>
      <c r="D65" s="4">
        <v>1</v>
      </c>
      <c r="E65" s="4">
        <v>226</v>
      </c>
      <c r="F65" s="4">
        <f>ROUND(Source!AY59,Q65)</f>
        <v>0</v>
      </c>
      <c r="G65" s="4" t="s">
        <v>95</v>
      </c>
      <c r="H65" s="4" t="s">
        <v>96</v>
      </c>
      <c r="I65" s="11">
        <f t="shared" si="21"/>
        <v>0</v>
      </c>
      <c r="J65" s="4"/>
      <c r="K65" s="4">
        <v>226</v>
      </c>
      <c r="L65" s="4">
        <v>5</v>
      </c>
      <c r="M65" s="11">
        <f t="shared" si="22"/>
        <v>0</v>
      </c>
      <c r="N65" s="4"/>
      <c r="O65" s="4"/>
      <c r="P65" s="4" t="s">
        <v>3</v>
      </c>
      <c r="Q65" s="4">
        <v>2</v>
      </c>
      <c r="R65" s="4"/>
      <c r="S65" s="4"/>
      <c r="T65" s="4"/>
      <c r="U65" s="4"/>
      <c r="V65" s="4"/>
      <c r="W65" s="4"/>
      <c r="X65" s="4"/>
      <c r="Y65" s="4">
        <v>6428616.9400000004</v>
      </c>
      <c r="Z65" s="4">
        <v>1</v>
      </c>
      <c r="AA65" s="4">
        <v>6428616.9400000004</v>
      </c>
      <c r="AB65" s="4"/>
      <c r="AC65" s="4"/>
      <c r="AD65" s="4"/>
    </row>
    <row r="66" spans="1:30" x14ac:dyDescent="0.2">
      <c r="A66" s="4">
        <v>50</v>
      </c>
      <c r="B66" s="4">
        <v>0</v>
      </c>
      <c r="C66" s="4">
        <v>0</v>
      </c>
      <c r="D66" s="4">
        <v>1</v>
      </c>
      <c r="E66" s="4">
        <v>227</v>
      </c>
      <c r="F66" s="4">
        <f>ROUND(Source!AZ59,Q66)</f>
        <v>0</v>
      </c>
      <c r="G66" s="4" t="s">
        <v>97</v>
      </c>
      <c r="H66" s="4" t="s">
        <v>98</v>
      </c>
      <c r="I66" s="11">
        <f t="shared" si="21"/>
        <v>0</v>
      </c>
      <c r="J66" s="4"/>
      <c r="K66" s="4">
        <v>227</v>
      </c>
      <c r="L66" s="4">
        <v>6</v>
      </c>
      <c r="M66" s="11">
        <f t="shared" si="22"/>
        <v>0</v>
      </c>
      <c r="N66" s="4"/>
      <c r="O66" s="4"/>
      <c r="P66" s="4" t="s">
        <v>3</v>
      </c>
      <c r="Q66" s="4">
        <v>2</v>
      </c>
      <c r="R66" s="4"/>
      <c r="S66" s="4"/>
      <c r="T66" s="4"/>
      <c r="U66" s="4"/>
      <c r="V66" s="4"/>
      <c r="W66" s="4"/>
      <c r="X66" s="4"/>
      <c r="Y66" s="4">
        <v>0</v>
      </c>
      <c r="Z66" s="4">
        <v>1</v>
      </c>
      <c r="AA66" s="4">
        <v>0</v>
      </c>
      <c r="AB66" s="4"/>
      <c r="AC66" s="4"/>
      <c r="AD66" s="4"/>
    </row>
    <row r="67" spans="1:30" x14ac:dyDescent="0.2">
      <c r="A67" s="4">
        <v>50</v>
      </c>
      <c r="B67" s="4">
        <v>0</v>
      </c>
      <c r="C67" s="4">
        <v>0</v>
      </c>
      <c r="D67" s="4">
        <v>1</v>
      </c>
      <c r="E67" s="4">
        <v>228</v>
      </c>
      <c r="F67" s="4">
        <f>ROUND(Source!BA59,Q67)</f>
        <v>0</v>
      </c>
      <c r="G67" s="4" t="s">
        <v>99</v>
      </c>
      <c r="H67" s="4" t="s">
        <v>100</v>
      </c>
      <c r="I67" s="11">
        <f t="shared" si="21"/>
        <v>0</v>
      </c>
      <c r="J67" s="4"/>
      <c r="K67" s="4">
        <v>228</v>
      </c>
      <c r="L67" s="4">
        <v>7</v>
      </c>
      <c r="M67" s="11">
        <f t="shared" si="22"/>
        <v>0</v>
      </c>
      <c r="N67" s="4"/>
      <c r="O67" s="4"/>
      <c r="P67" s="4" t="s">
        <v>3</v>
      </c>
      <c r="Q67" s="4">
        <v>2</v>
      </c>
      <c r="R67" s="4"/>
      <c r="S67" s="4"/>
      <c r="T67" s="4"/>
      <c r="U67" s="4"/>
      <c r="V67" s="4"/>
      <c r="W67" s="4"/>
      <c r="X67" s="4"/>
      <c r="Y67" s="4">
        <v>6428616.9400000004</v>
      </c>
      <c r="Z67" s="4">
        <v>1</v>
      </c>
      <c r="AA67" s="4">
        <v>6428616.9400000004</v>
      </c>
      <c r="AB67" s="4"/>
      <c r="AC67" s="4"/>
      <c r="AD67" s="4"/>
    </row>
    <row r="68" spans="1:30" x14ac:dyDescent="0.2">
      <c r="A68" s="4">
        <v>50</v>
      </c>
      <c r="B68" s="4">
        <v>0</v>
      </c>
      <c r="C68" s="4">
        <v>0</v>
      </c>
      <c r="D68" s="4">
        <v>1</v>
      </c>
      <c r="E68" s="4">
        <v>216</v>
      </c>
      <c r="F68" s="4">
        <f>ROUND(Source!AR59,Q68)</f>
        <v>0</v>
      </c>
      <c r="G68" s="4" t="s">
        <v>101</v>
      </c>
      <c r="H68" s="4" t="s">
        <v>102</v>
      </c>
      <c r="I68" s="11">
        <f t="shared" si="21"/>
        <v>0</v>
      </c>
      <c r="J68" s="4"/>
      <c r="K68" s="4">
        <v>216</v>
      </c>
      <c r="L68" s="4">
        <v>8</v>
      </c>
      <c r="M68" s="11">
        <f t="shared" si="22"/>
        <v>0</v>
      </c>
      <c r="N68" s="4"/>
      <c r="O68" s="4"/>
      <c r="P68" s="4" t="s">
        <v>3</v>
      </c>
      <c r="Q68" s="4">
        <v>2</v>
      </c>
      <c r="R68" s="4"/>
      <c r="S68" s="4"/>
      <c r="T68" s="4"/>
      <c r="U68" s="4"/>
      <c r="V68" s="4"/>
      <c r="W68" s="4"/>
      <c r="X68" s="4"/>
      <c r="Y68" s="4">
        <v>0</v>
      </c>
      <c r="Z68" s="4">
        <v>1</v>
      </c>
      <c r="AA68" s="4">
        <v>0</v>
      </c>
      <c r="AB68" s="4"/>
      <c r="AC68" s="4"/>
      <c r="AD68" s="4"/>
    </row>
    <row r="69" spans="1:30" x14ac:dyDescent="0.2">
      <c r="A69" s="4">
        <v>50</v>
      </c>
      <c r="B69" s="4">
        <v>0</v>
      </c>
      <c r="C69" s="4">
        <v>0</v>
      </c>
      <c r="D69" s="4">
        <v>1</v>
      </c>
      <c r="E69" s="4">
        <v>223</v>
      </c>
      <c r="F69" s="4">
        <f>ROUND(Source!AS59,Q69)</f>
        <v>0</v>
      </c>
      <c r="G69" s="4" t="s">
        <v>103</v>
      </c>
      <c r="H69" s="4" t="s">
        <v>104</v>
      </c>
      <c r="I69" s="11">
        <f t="shared" si="21"/>
        <v>0</v>
      </c>
      <c r="J69" s="4"/>
      <c r="K69" s="4">
        <v>223</v>
      </c>
      <c r="L69" s="4">
        <v>9</v>
      </c>
      <c r="M69" s="11">
        <f t="shared" si="22"/>
        <v>0</v>
      </c>
      <c r="N69" s="4"/>
      <c r="O69" s="4"/>
      <c r="P69" s="4" t="s">
        <v>3</v>
      </c>
      <c r="Q69" s="4">
        <v>2</v>
      </c>
      <c r="R69" s="4"/>
      <c r="S69" s="4"/>
      <c r="T69" s="4"/>
      <c r="U69" s="4"/>
      <c r="V69" s="4"/>
      <c r="W69" s="4"/>
      <c r="X69" s="4"/>
      <c r="Y69" s="4">
        <v>0</v>
      </c>
      <c r="Z69" s="4">
        <v>1</v>
      </c>
      <c r="AA69" s="4">
        <v>0</v>
      </c>
      <c r="AB69" s="4"/>
      <c r="AC69" s="4"/>
      <c r="AD69" s="4"/>
    </row>
    <row r="70" spans="1:30" x14ac:dyDescent="0.2">
      <c r="A70" s="4">
        <v>50</v>
      </c>
      <c r="B70" s="4">
        <v>0</v>
      </c>
      <c r="C70" s="4">
        <v>0</v>
      </c>
      <c r="D70" s="4">
        <v>1</v>
      </c>
      <c r="E70" s="4">
        <v>229</v>
      </c>
      <c r="F70" s="4">
        <f>ROUND(Source!BB59,Q70)</f>
        <v>0</v>
      </c>
      <c r="G70" s="4" t="s">
        <v>105</v>
      </c>
      <c r="H70" s="4" t="s">
        <v>106</v>
      </c>
      <c r="I70" s="11">
        <f t="shared" si="21"/>
        <v>0</v>
      </c>
      <c r="J70" s="4"/>
      <c r="K70" s="4">
        <v>229</v>
      </c>
      <c r="L70" s="4">
        <v>10</v>
      </c>
      <c r="M70" s="11">
        <f t="shared" si="22"/>
        <v>0</v>
      </c>
      <c r="N70" s="4"/>
      <c r="O70" s="4"/>
      <c r="P70" s="4" t="s">
        <v>3</v>
      </c>
      <c r="Q70" s="4">
        <v>2</v>
      </c>
      <c r="R70" s="4"/>
      <c r="S70" s="4"/>
      <c r="T70" s="4"/>
      <c r="U70" s="4"/>
      <c r="V70" s="4"/>
      <c r="W70" s="4"/>
      <c r="X70" s="4"/>
      <c r="Y70" s="4">
        <v>0</v>
      </c>
      <c r="Z70" s="4">
        <v>1</v>
      </c>
      <c r="AA70" s="4">
        <v>0</v>
      </c>
      <c r="AB70" s="4"/>
      <c r="AC70" s="4"/>
      <c r="AD70" s="4"/>
    </row>
    <row r="71" spans="1:30" x14ac:dyDescent="0.2">
      <c r="A71" s="4">
        <v>50</v>
      </c>
      <c r="B71" s="4">
        <v>0</v>
      </c>
      <c r="C71" s="4">
        <v>0</v>
      </c>
      <c r="D71" s="4">
        <v>1</v>
      </c>
      <c r="E71" s="4">
        <v>203</v>
      </c>
      <c r="F71" s="4">
        <f>ROUND(Source!S59,Q71)</f>
        <v>22360.52</v>
      </c>
      <c r="G71" s="4" t="s">
        <v>107</v>
      </c>
      <c r="H71" s="4" t="s">
        <v>108</v>
      </c>
      <c r="I71" s="11">
        <f t="shared" si="21"/>
        <v>0</v>
      </c>
      <c r="J71" s="4"/>
      <c r="K71" s="4">
        <v>203</v>
      </c>
      <c r="L71" s="4">
        <v>11</v>
      </c>
      <c r="M71" s="11">
        <f t="shared" si="22"/>
        <v>0</v>
      </c>
      <c r="N71" s="4"/>
      <c r="O71" s="4"/>
      <c r="P71" s="4" t="s">
        <v>3</v>
      </c>
      <c r="Q71" s="4">
        <v>2</v>
      </c>
      <c r="R71" s="4"/>
      <c r="S71" s="4"/>
      <c r="T71" s="4"/>
      <c r="U71" s="4"/>
      <c r="V71" s="4"/>
      <c r="W71" s="4"/>
      <c r="X71" s="4"/>
      <c r="Y71" s="4">
        <v>10974392.09</v>
      </c>
      <c r="Z71" s="4">
        <v>1</v>
      </c>
      <c r="AA71" s="4">
        <v>10974392.09</v>
      </c>
      <c r="AB71" s="4"/>
      <c r="AC71" s="4"/>
      <c r="AD71" s="4"/>
    </row>
    <row r="72" spans="1:30" x14ac:dyDescent="0.2">
      <c r="A72" s="4">
        <v>50</v>
      </c>
      <c r="B72" s="4">
        <v>0</v>
      </c>
      <c r="C72" s="4">
        <v>0</v>
      </c>
      <c r="D72" s="4">
        <v>1</v>
      </c>
      <c r="E72" s="4">
        <v>231</v>
      </c>
      <c r="F72" s="4">
        <f>ROUND(Source!BD59,Q72)</f>
        <v>0</v>
      </c>
      <c r="G72" s="4" t="s">
        <v>109</v>
      </c>
      <c r="H72" s="4" t="s">
        <v>110</v>
      </c>
      <c r="I72" s="11">
        <f t="shared" si="21"/>
        <v>0</v>
      </c>
      <c r="J72" s="4"/>
      <c r="K72" s="4">
        <v>231</v>
      </c>
      <c r="L72" s="4">
        <v>12</v>
      </c>
      <c r="M72" s="11">
        <f t="shared" si="22"/>
        <v>0</v>
      </c>
      <c r="N72" s="4"/>
      <c r="O72" s="4"/>
      <c r="P72" s="4" t="s">
        <v>3</v>
      </c>
      <c r="Q72" s="4">
        <v>2</v>
      </c>
      <c r="R72" s="4"/>
      <c r="S72" s="4"/>
      <c r="T72" s="4"/>
      <c r="U72" s="4"/>
      <c r="V72" s="4"/>
      <c r="W72" s="4"/>
      <c r="X72" s="4"/>
      <c r="Y72" s="4">
        <v>0</v>
      </c>
      <c r="Z72" s="4">
        <v>1</v>
      </c>
      <c r="AA72" s="4">
        <v>0</v>
      </c>
      <c r="AB72" s="4"/>
      <c r="AC72" s="4"/>
      <c r="AD72" s="4"/>
    </row>
    <row r="73" spans="1:30" x14ac:dyDescent="0.2">
      <c r="A73" s="4">
        <v>50</v>
      </c>
      <c r="B73" s="4">
        <v>0</v>
      </c>
      <c r="C73" s="4">
        <v>0</v>
      </c>
      <c r="D73" s="4">
        <v>1</v>
      </c>
      <c r="E73" s="4">
        <v>204</v>
      </c>
      <c r="F73" s="4">
        <f>ROUND(Source!T59,Q73)</f>
        <v>2128.94</v>
      </c>
      <c r="G73" s="4" t="s">
        <v>111</v>
      </c>
      <c r="H73" s="4" t="s">
        <v>112</v>
      </c>
      <c r="I73" s="11">
        <f t="shared" si="21"/>
        <v>0</v>
      </c>
      <c r="J73" s="4"/>
      <c r="K73" s="4">
        <v>204</v>
      </c>
      <c r="L73" s="4">
        <v>13</v>
      </c>
      <c r="M73" s="11">
        <f t="shared" si="22"/>
        <v>0</v>
      </c>
      <c r="N73" s="4"/>
      <c r="O73" s="4"/>
      <c r="P73" s="4" t="s">
        <v>3</v>
      </c>
      <c r="Q73" s="4">
        <v>2</v>
      </c>
      <c r="R73" s="4"/>
      <c r="S73" s="4"/>
      <c r="T73" s="4"/>
      <c r="U73" s="4"/>
      <c r="V73" s="4"/>
      <c r="W73" s="4"/>
      <c r="X73" s="4"/>
      <c r="Y73" s="4">
        <v>1527923.6</v>
      </c>
      <c r="Z73" s="4">
        <v>1</v>
      </c>
      <c r="AA73" s="4">
        <v>1527923.6</v>
      </c>
      <c r="AB73" s="4"/>
      <c r="AC73" s="4"/>
      <c r="AD73" s="4"/>
    </row>
    <row r="74" spans="1:30" x14ac:dyDescent="0.2">
      <c r="A74" s="4">
        <v>50</v>
      </c>
      <c r="B74" s="4">
        <v>0</v>
      </c>
      <c r="C74" s="4">
        <v>0</v>
      </c>
      <c r="D74" s="4">
        <v>1</v>
      </c>
      <c r="E74" s="4">
        <v>205</v>
      </c>
      <c r="F74" s="4">
        <f>ROUND(Source!U59,Q74)</f>
        <v>8779.75</v>
      </c>
      <c r="G74" s="4" t="s">
        <v>113</v>
      </c>
      <c r="H74" s="4" t="s">
        <v>114</v>
      </c>
      <c r="I74" s="11">
        <f t="shared" si="21"/>
        <v>0</v>
      </c>
      <c r="J74" s="4"/>
      <c r="K74" s="4">
        <v>205</v>
      </c>
      <c r="L74" s="4">
        <v>14</v>
      </c>
      <c r="M74" s="11">
        <f t="shared" si="22"/>
        <v>0</v>
      </c>
      <c r="N74" s="4"/>
      <c r="O74" s="4"/>
      <c r="P74" s="4" t="s">
        <v>3</v>
      </c>
      <c r="Q74" s="4">
        <v>2</v>
      </c>
      <c r="R74" s="4"/>
      <c r="S74" s="4"/>
      <c r="T74" s="4"/>
      <c r="U74" s="4"/>
      <c r="V74" s="4"/>
      <c r="W74" s="4"/>
      <c r="X74" s="4"/>
      <c r="Y74" s="4">
        <v>889593.06</v>
      </c>
      <c r="Z74" s="4">
        <v>1</v>
      </c>
      <c r="AA74" s="4">
        <v>889593.06</v>
      </c>
      <c r="AB74" s="4"/>
      <c r="AC74" s="4"/>
      <c r="AD74" s="4"/>
    </row>
    <row r="75" spans="1:30" x14ac:dyDescent="0.2">
      <c r="A75" s="4">
        <v>50</v>
      </c>
      <c r="B75" s="4">
        <v>0</v>
      </c>
      <c r="C75" s="4">
        <v>0</v>
      </c>
      <c r="D75" s="4">
        <v>1</v>
      </c>
      <c r="E75" s="4">
        <v>232</v>
      </c>
      <c r="F75" s="4">
        <f>ROUND(Source!BE59,Q75)</f>
        <v>0</v>
      </c>
      <c r="G75" s="4" t="s">
        <v>115</v>
      </c>
      <c r="H75" s="4" t="s">
        <v>116</v>
      </c>
      <c r="I75" s="11">
        <f t="shared" si="21"/>
        <v>0</v>
      </c>
      <c r="J75" s="4"/>
      <c r="K75" s="4">
        <v>232</v>
      </c>
      <c r="L75" s="4">
        <v>15</v>
      </c>
      <c r="M75" s="11">
        <f t="shared" si="22"/>
        <v>0</v>
      </c>
      <c r="N75" s="4"/>
      <c r="O75" s="4"/>
      <c r="P75" s="4" t="s">
        <v>3</v>
      </c>
      <c r="Q75" s="4">
        <v>2</v>
      </c>
      <c r="R75" s="4"/>
      <c r="S75" s="4"/>
      <c r="T75" s="4"/>
      <c r="U75" s="4"/>
      <c r="V75" s="4"/>
      <c r="W75" s="4"/>
      <c r="X75" s="4"/>
      <c r="Y75" s="4">
        <v>0</v>
      </c>
      <c r="Z75" s="4">
        <v>1</v>
      </c>
      <c r="AA75" s="4">
        <v>0</v>
      </c>
      <c r="AB75" s="4"/>
      <c r="AC75" s="4"/>
      <c r="AD75" s="4"/>
    </row>
    <row r="76" spans="1:30" x14ac:dyDescent="0.2">
      <c r="A76" s="4">
        <v>50</v>
      </c>
      <c r="B76" s="4">
        <v>0</v>
      </c>
      <c r="C76" s="4">
        <v>0</v>
      </c>
      <c r="D76" s="4">
        <v>1</v>
      </c>
      <c r="E76" s="4">
        <v>214</v>
      </c>
      <c r="F76" s="4">
        <f>ROUND(Source!AU59,Q76)</f>
        <v>46109.2</v>
      </c>
      <c r="G76" s="4" t="s">
        <v>117</v>
      </c>
      <c r="H76" s="4" t="s">
        <v>118</v>
      </c>
      <c r="I76" s="11">
        <f t="shared" si="21"/>
        <v>0</v>
      </c>
      <c r="J76" s="4"/>
      <c r="K76" s="4">
        <v>214</v>
      </c>
      <c r="L76" s="4">
        <v>16</v>
      </c>
      <c r="M76" s="11">
        <f t="shared" si="22"/>
        <v>0</v>
      </c>
      <c r="N76" s="4"/>
      <c r="O76" s="4"/>
      <c r="P76" s="4" t="s">
        <v>3</v>
      </c>
      <c r="Q76" s="4">
        <v>2</v>
      </c>
      <c r="R76" s="4"/>
      <c r="S76" s="4"/>
      <c r="T76" s="4"/>
      <c r="U76" s="4"/>
      <c r="V76" s="4"/>
      <c r="W76" s="4"/>
      <c r="X76" s="4"/>
      <c r="Y76" s="4">
        <v>22271644.390000001</v>
      </c>
      <c r="Z76" s="4">
        <v>1</v>
      </c>
      <c r="AA76" s="4">
        <v>22271644.390000001</v>
      </c>
      <c r="AB76" s="4"/>
      <c r="AC76" s="4"/>
      <c r="AD76" s="4"/>
    </row>
    <row r="77" spans="1:30" x14ac:dyDescent="0.2">
      <c r="A77" s="4">
        <v>50</v>
      </c>
      <c r="B77" s="4">
        <v>0</v>
      </c>
      <c r="C77" s="4">
        <v>0</v>
      </c>
      <c r="D77" s="4">
        <v>1</v>
      </c>
      <c r="E77" s="4">
        <v>215</v>
      </c>
      <c r="F77" s="4">
        <f>ROUND(Source!AV59,Q77)</f>
        <v>0</v>
      </c>
      <c r="G77" s="4" t="s">
        <v>119</v>
      </c>
      <c r="H77" s="4" t="s">
        <v>120</v>
      </c>
      <c r="I77" s="11">
        <f t="shared" si="21"/>
        <v>0</v>
      </c>
      <c r="J77" s="4"/>
      <c r="K77" s="4">
        <v>215</v>
      </c>
      <c r="L77" s="4">
        <v>17</v>
      </c>
      <c r="M77" s="11">
        <f t="shared" si="22"/>
        <v>0</v>
      </c>
      <c r="N77" s="4"/>
      <c r="O77" s="4"/>
      <c r="P77" s="4" t="s">
        <v>3</v>
      </c>
      <c r="Q77" s="4">
        <v>2</v>
      </c>
      <c r="R77" s="4"/>
      <c r="S77" s="4"/>
      <c r="T77" s="4"/>
      <c r="U77" s="4"/>
      <c r="V77" s="4"/>
      <c r="W77" s="4"/>
      <c r="X77" s="4"/>
      <c r="Y77" s="4">
        <v>0</v>
      </c>
      <c r="Z77" s="4">
        <v>1</v>
      </c>
      <c r="AA77" s="4">
        <v>0</v>
      </c>
      <c r="AB77" s="4"/>
      <c r="AC77" s="4"/>
      <c r="AD77" s="4"/>
    </row>
    <row r="78" spans="1:30" x14ac:dyDescent="0.2">
      <c r="A78" s="4">
        <v>50</v>
      </c>
      <c r="B78" s="4">
        <v>0</v>
      </c>
      <c r="C78" s="4">
        <v>0</v>
      </c>
      <c r="D78" s="4">
        <v>1</v>
      </c>
      <c r="E78" s="4">
        <v>217</v>
      </c>
      <c r="F78" s="4">
        <f>ROUND(Source!AW59,Q78)</f>
        <v>0</v>
      </c>
      <c r="G78" s="4" t="s">
        <v>121</v>
      </c>
      <c r="H78" s="4" t="s">
        <v>122</v>
      </c>
      <c r="I78" s="11">
        <f t="shared" si="21"/>
        <v>0</v>
      </c>
      <c r="J78" s="4"/>
      <c r="K78" s="4">
        <v>217</v>
      </c>
      <c r="L78" s="4">
        <v>18</v>
      </c>
      <c r="M78" s="11">
        <f t="shared" si="22"/>
        <v>0</v>
      </c>
      <c r="N78" s="4"/>
      <c r="O78" s="4"/>
      <c r="P78" s="4" t="s">
        <v>3</v>
      </c>
      <c r="Q78" s="4">
        <v>2</v>
      </c>
      <c r="R78" s="4"/>
      <c r="S78" s="4"/>
      <c r="T78" s="4"/>
      <c r="U78" s="4"/>
      <c r="V78" s="4"/>
      <c r="W78" s="4"/>
      <c r="X78" s="4"/>
      <c r="Y78" s="4">
        <v>0</v>
      </c>
      <c r="Z78" s="4">
        <v>1</v>
      </c>
      <c r="AA78" s="4">
        <v>0</v>
      </c>
      <c r="AB78" s="4"/>
      <c r="AC78" s="4"/>
      <c r="AD78" s="4"/>
    </row>
    <row r="79" spans="1:30" x14ac:dyDescent="0.2">
      <c r="A79" s="4">
        <v>50</v>
      </c>
      <c r="B79" s="4">
        <v>0</v>
      </c>
      <c r="C79" s="4">
        <v>0</v>
      </c>
      <c r="D79" s="4">
        <v>1</v>
      </c>
      <c r="E79" s="4">
        <v>230</v>
      </c>
      <c r="F79" s="4">
        <f>ROUND(Source!BC59,Q79)</f>
        <v>0</v>
      </c>
      <c r="G79" s="4" t="s">
        <v>123</v>
      </c>
      <c r="H79" s="4" t="s">
        <v>124</v>
      </c>
      <c r="I79" s="11">
        <f t="shared" si="21"/>
        <v>0</v>
      </c>
      <c r="J79" s="4"/>
      <c r="K79" s="4">
        <v>230</v>
      </c>
      <c r="L79" s="4">
        <v>19</v>
      </c>
      <c r="M79" s="11">
        <f t="shared" si="22"/>
        <v>0</v>
      </c>
      <c r="N79" s="4"/>
      <c r="O79" s="4"/>
      <c r="P79" s="4" t="s">
        <v>3</v>
      </c>
      <c r="Q79" s="4">
        <v>2</v>
      </c>
      <c r="R79" s="4"/>
      <c r="S79" s="4"/>
      <c r="T79" s="4"/>
      <c r="U79" s="4"/>
      <c r="V79" s="4"/>
      <c r="W79" s="4"/>
      <c r="X79" s="4"/>
      <c r="Y79" s="4">
        <v>0</v>
      </c>
      <c r="Z79" s="4">
        <v>1</v>
      </c>
      <c r="AA79" s="4">
        <v>0</v>
      </c>
      <c r="AB79" s="4"/>
      <c r="AC79" s="4"/>
      <c r="AD79" s="4"/>
    </row>
    <row r="80" spans="1:30" x14ac:dyDescent="0.2">
      <c r="A80" s="4">
        <v>50</v>
      </c>
      <c r="B80" s="4">
        <v>0</v>
      </c>
      <c r="C80" s="4">
        <v>0</v>
      </c>
      <c r="D80" s="4">
        <v>1</v>
      </c>
      <c r="E80" s="4">
        <v>206</v>
      </c>
      <c r="F80" s="4">
        <f>ROUND(Source!V59,Q80)</f>
        <v>0</v>
      </c>
      <c r="G80" s="4" t="s">
        <v>125</v>
      </c>
      <c r="H80" s="4" t="s">
        <v>126</v>
      </c>
      <c r="I80" s="11">
        <f t="shared" si="21"/>
        <v>0</v>
      </c>
      <c r="J80" s="4"/>
      <c r="K80" s="4">
        <v>206</v>
      </c>
      <c r="L80" s="4">
        <v>20</v>
      </c>
      <c r="M80" s="11">
        <f t="shared" si="22"/>
        <v>0</v>
      </c>
      <c r="N80" s="4"/>
      <c r="O80" s="4"/>
      <c r="P80" s="4" t="s">
        <v>3</v>
      </c>
      <c r="Q80" s="4">
        <v>2</v>
      </c>
      <c r="R80" s="4"/>
      <c r="S80" s="4"/>
      <c r="T80" s="4"/>
      <c r="U80" s="4"/>
      <c r="V80" s="4"/>
      <c r="W80" s="4"/>
      <c r="X80" s="4"/>
      <c r="Y80" s="4">
        <v>0</v>
      </c>
      <c r="Z80" s="4">
        <v>1</v>
      </c>
      <c r="AA80" s="4">
        <v>0</v>
      </c>
      <c r="AB80" s="4"/>
      <c r="AC80" s="4"/>
      <c r="AD80" s="4"/>
    </row>
    <row r="81" spans="1:247" x14ac:dyDescent="0.2">
      <c r="A81" s="4">
        <v>50</v>
      </c>
      <c r="B81" s="4">
        <v>0</v>
      </c>
      <c r="C81" s="4">
        <v>0</v>
      </c>
      <c r="D81" s="4">
        <v>1</v>
      </c>
      <c r="E81" s="4">
        <v>207</v>
      </c>
      <c r="F81" s="4">
        <f>Source!W59</f>
        <v>18.369947199999999</v>
      </c>
      <c r="G81" s="4" t="s">
        <v>127</v>
      </c>
      <c r="H81" s="4" t="s">
        <v>128</v>
      </c>
      <c r="I81" s="11">
        <f t="shared" si="21"/>
        <v>0</v>
      </c>
      <c r="J81" s="4"/>
      <c r="K81" s="4">
        <v>207</v>
      </c>
      <c r="L81" s="4">
        <v>21</v>
      </c>
      <c r="M81" s="11">
        <f t="shared" si="22"/>
        <v>0</v>
      </c>
      <c r="N81" s="4"/>
      <c r="O81" s="4"/>
      <c r="P81" s="4" t="s">
        <v>3</v>
      </c>
      <c r="Q81" s="4">
        <v>-1</v>
      </c>
      <c r="R81" s="4"/>
      <c r="S81" s="4"/>
      <c r="T81" s="4"/>
      <c r="U81" s="4"/>
      <c r="V81" s="4"/>
      <c r="W81" s="4"/>
      <c r="X81" s="4"/>
      <c r="Y81" s="4">
        <v>1356.9731581999999</v>
      </c>
      <c r="Z81" s="4">
        <v>1</v>
      </c>
      <c r="AA81" s="4">
        <v>1356.9731581999999</v>
      </c>
      <c r="AB81" s="4"/>
      <c r="AC81" s="4"/>
      <c r="AD81" s="4"/>
    </row>
    <row r="82" spans="1:247" x14ac:dyDescent="0.2">
      <c r="A82" s="4">
        <v>50</v>
      </c>
      <c r="B82" s="4">
        <v>0</v>
      </c>
      <c r="C82" s="4">
        <v>0</v>
      </c>
      <c r="D82" s="4">
        <v>1</v>
      </c>
      <c r="E82" s="4">
        <v>208</v>
      </c>
      <c r="F82" s="4">
        <f>Source!X59</f>
        <v>0</v>
      </c>
      <c r="G82" s="4" t="s">
        <v>129</v>
      </c>
      <c r="H82" s="4" t="s">
        <v>130</v>
      </c>
      <c r="I82" s="11">
        <f t="shared" si="21"/>
        <v>0</v>
      </c>
      <c r="J82" s="4"/>
      <c r="K82" s="4">
        <v>208</v>
      </c>
      <c r="L82" s="4">
        <v>22</v>
      </c>
      <c r="M82" s="11">
        <f t="shared" si="22"/>
        <v>0</v>
      </c>
      <c r="N82" s="4"/>
      <c r="O82" s="4"/>
      <c r="P82" s="4" t="s">
        <v>3</v>
      </c>
      <c r="Q82" s="4">
        <v>-1</v>
      </c>
      <c r="R82" s="4"/>
      <c r="S82" s="4"/>
      <c r="T82" s="4"/>
      <c r="U82" s="4"/>
      <c r="V82" s="4"/>
      <c r="W82" s="4"/>
      <c r="X82" s="4"/>
      <c r="Y82" s="4">
        <v>0</v>
      </c>
      <c r="Z82" s="4">
        <v>1</v>
      </c>
      <c r="AA82" s="4">
        <v>0</v>
      </c>
      <c r="AB82" s="4"/>
      <c r="AC82" s="4"/>
      <c r="AD82" s="4"/>
    </row>
    <row r="83" spans="1:247" x14ac:dyDescent="0.2">
      <c r="A83" s="4">
        <v>50</v>
      </c>
      <c r="B83" s="4">
        <v>0</v>
      </c>
      <c r="C83" s="4">
        <v>0</v>
      </c>
      <c r="D83" s="4">
        <v>1</v>
      </c>
      <c r="E83" s="4">
        <v>209</v>
      </c>
      <c r="F83" s="4">
        <f>ROUND(Source!Y59,Q83)</f>
        <v>0</v>
      </c>
      <c r="G83" s="4" t="s">
        <v>131</v>
      </c>
      <c r="H83" s="4" t="s">
        <v>132</v>
      </c>
      <c r="I83" s="11">
        <f t="shared" si="21"/>
        <v>0</v>
      </c>
      <c r="J83" s="4"/>
      <c r="K83" s="4">
        <v>209</v>
      </c>
      <c r="L83" s="4">
        <v>23</v>
      </c>
      <c r="M83" s="11">
        <f t="shared" si="22"/>
        <v>0</v>
      </c>
      <c r="N83" s="4"/>
      <c r="O83" s="4"/>
      <c r="P83" s="4" t="s">
        <v>3</v>
      </c>
      <c r="Q83" s="4">
        <v>2</v>
      </c>
      <c r="R83" s="4"/>
      <c r="S83" s="4"/>
      <c r="T83" s="4"/>
      <c r="U83" s="4"/>
      <c r="V83" s="4"/>
      <c r="W83" s="4"/>
      <c r="X83" s="4"/>
      <c r="Y83" s="4">
        <v>0</v>
      </c>
      <c r="Z83" s="4">
        <v>1</v>
      </c>
      <c r="AA83" s="4">
        <v>0</v>
      </c>
      <c r="AB83" s="4"/>
      <c r="AC83" s="4"/>
      <c r="AD83" s="4"/>
    </row>
    <row r="84" spans="1:247" x14ac:dyDescent="0.2">
      <c r="A84" s="4">
        <v>50</v>
      </c>
      <c r="B84" s="4">
        <v>0</v>
      </c>
      <c r="C84" s="4">
        <v>0</v>
      </c>
      <c r="D84" s="4">
        <v>1</v>
      </c>
      <c r="E84" s="4">
        <v>233</v>
      </c>
      <c r="F84" s="4">
        <f>ROUND(Source!BF59,Q84)</f>
        <v>0</v>
      </c>
      <c r="G84" s="4" t="s">
        <v>133</v>
      </c>
      <c r="H84" s="4" t="s">
        <v>134</v>
      </c>
      <c r="I84" s="11">
        <f t="shared" si="21"/>
        <v>0</v>
      </c>
      <c r="J84" s="4"/>
      <c r="K84" s="4">
        <v>233</v>
      </c>
      <c r="L84" s="4">
        <v>24</v>
      </c>
      <c r="M84" s="11">
        <f t="shared" si="22"/>
        <v>0</v>
      </c>
      <c r="N84" s="4"/>
      <c r="O84" s="4"/>
      <c r="P84" s="4" t="s">
        <v>3</v>
      </c>
      <c r="Q84" s="4">
        <v>2</v>
      </c>
      <c r="R84" s="4"/>
      <c r="S84" s="4"/>
      <c r="T84" s="4"/>
      <c r="U84" s="4"/>
      <c r="V84" s="4"/>
      <c r="W84" s="4"/>
      <c r="X84" s="4"/>
      <c r="Y84" s="4">
        <v>0</v>
      </c>
      <c r="Z84" s="4">
        <v>1</v>
      </c>
      <c r="AA84" s="4">
        <v>0</v>
      </c>
      <c r="AB84" s="4"/>
      <c r="AC84" s="4"/>
      <c r="AD84" s="4"/>
    </row>
    <row r="85" spans="1:247" x14ac:dyDescent="0.2">
      <c r="A85" s="4">
        <v>50</v>
      </c>
      <c r="B85" s="4">
        <v>0</v>
      </c>
      <c r="C85" s="4">
        <v>0</v>
      </c>
      <c r="D85" s="4">
        <v>1</v>
      </c>
      <c r="E85" s="4">
        <v>210</v>
      </c>
      <c r="F85" s="4">
        <f>ROUND(Source!Z59,Q85)</f>
        <v>7859.35</v>
      </c>
      <c r="G85" s="4" t="s">
        <v>135</v>
      </c>
      <c r="H85" s="4" t="s">
        <v>136</v>
      </c>
      <c r="I85" s="11">
        <f t="shared" si="21"/>
        <v>0</v>
      </c>
      <c r="J85" s="4"/>
      <c r="K85" s="4">
        <v>210</v>
      </c>
      <c r="L85" s="4">
        <v>25</v>
      </c>
      <c r="M85" s="11">
        <f t="shared" si="22"/>
        <v>0</v>
      </c>
      <c r="N85" s="4"/>
      <c r="O85" s="4"/>
      <c r="P85" s="4" t="s">
        <v>3</v>
      </c>
      <c r="Q85" s="4">
        <v>2</v>
      </c>
      <c r="R85" s="4"/>
      <c r="S85" s="4"/>
      <c r="T85" s="4"/>
      <c r="U85" s="4"/>
      <c r="V85" s="4"/>
      <c r="W85" s="4"/>
      <c r="X85" s="4"/>
      <c r="Y85" s="4">
        <v>1041635.94</v>
      </c>
      <c r="Z85" s="4">
        <v>1</v>
      </c>
      <c r="AA85" s="4">
        <v>1041635.94</v>
      </c>
      <c r="AB85" s="4"/>
      <c r="AC85" s="4"/>
      <c r="AD85" s="4"/>
    </row>
    <row r="86" spans="1:247" x14ac:dyDescent="0.2">
      <c r="A86" s="4">
        <v>50</v>
      </c>
      <c r="B86" s="4">
        <v>0</v>
      </c>
      <c r="C86" s="4">
        <v>0</v>
      </c>
      <c r="D86" s="4">
        <v>1</v>
      </c>
      <c r="E86" s="4">
        <v>211</v>
      </c>
      <c r="F86" s="4">
        <f>ROUND(Source!AA59,Q86)</f>
        <v>3703.28</v>
      </c>
      <c r="G86" s="4" t="s">
        <v>137</v>
      </c>
      <c r="H86" s="4" t="s">
        <v>138</v>
      </c>
      <c r="I86" s="11">
        <f t="shared" si="21"/>
        <v>0</v>
      </c>
      <c r="J86" s="4"/>
      <c r="K86" s="4">
        <v>211</v>
      </c>
      <c r="L86" s="4">
        <v>26</v>
      </c>
      <c r="M86" s="11">
        <f t="shared" si="22"/>
        <v>0</v>
      </c>
      <c r="N86" s="4"/>
      <c r="O86" s="4"/>
      <c r="P86" s="4" t="s">
        <v>3</v>
      </c>
      <c r="Q86" s="4">
        <v>2</v>
      </c>
      <c r="R86" s="4"/>
      <c r="S86" s="4"/>
      <c r="T86" s="4"/>
      <c r="U86" s="4"/>
      <c r="V86" s="4"/>
      <c r="W86" s="4"/>
      <c r="X86" s="4"/>
      <c r="Y86" s="4">
        <v>492728.61</v>
      </c>
      <c r="Z86" s="4">
        <v>1</v>
      </c>
      <c r="AA86" s="4">
        <v>492728.61</v>
      </c>
      <c r="AB86" s="4"/>
      <c r="AC86" s="4"/>
      <c r="AD86" s="4"/>
    </row>
    <row r="87" spans="1:247" x14ac:dyDescent="0.2">
      <c r="A87" s="4">
        <v>50</v>
      </c>
      <c r="B87" s="4">
        <v>0</v>
      </c>
      <c r="C87" s="4">
        <v>0</v>
      </c>
      <c r="D87" s="4">
        <v>1</v>
      </c>
      <c r="E87" s="4">
        <v>224</v>
      </c>
      <c r="F87" s="4">
        <f>ROUND(Source!AT59,Q87)</f>
        <v>46109.2</v>
      </c>
      <c r="G87" s="4" t="s">
        <v>139</v>
      </c>
      <c r="H87" s="4" t="s">
        <v>140</v>
      </c>
      <c r="I87" s="11">
        <f t="shared" si="21"/>
        <v>0</v>
      </c>
      <c r="J87" s="4"/>
      <c r="K87" s="4">
        <v>224</v>
      </c>
      <c r="L87" s="4">
        <v>27</v>
      </c>
      <c r="M87" s="11">
        <f t="shared" si="22"/>
        <v>0</v>
      </c>
      <c r="N87" s="4"/>
      <c r="O87" s="4"/>
      <c r="P87" s="4" t="s">
        <v>3</v>
      </c>
      <c r="Q87" s="4">
        <v>2</v>
      </c>
      <c r="R87" s="4"/>
      <c r="S87" s="4"/>
      <c r="T87" s="4"/>
      <c r="U87" s="4"/>
      <c r="V87" s="4"/>
      <c r="W87" s="4"/>
      <c r="X87" s="4"/>
      <c r="Y87" s="4">
        <v>22271644.390000001</v>
      </c>
      <c r="Z87" s="4">
        <v>1</v>
      </c>
      <c r="AA87" s="4">
        <v>22271644.390000001</v>
      </c>
      <c r="AB87" s="4"/>
      <c r="AC87" s="4"/>
      <c r="AD87" s="4"/>
    </row>
    <row r="88" spans="1:247" x14ac:dyDescent="0.2">
      <c r="I88" s="11">
        <f t="shared" si="21"/>
        <v>0</v>
      </c>
      <c r="M88" s="11">
        <f t="shared" si="22"/>
        <v>0</v>
      </c>
    </row>
    <row r="89" spans="1:247" x14ac:dyDescent="0.2">
      <c r="A89" s="1">
        <v>4</v>
      </c>
      <c r="B89" s="1">
        <v>1</v>
      </c>
      <c r="C89" s="1"/>
      <c r="D89" s="1">
        <f>ROW(A103)</f>
        <v>103</v>
      </c>
      <c r="E89" s="1"/>
      <c r="F89" s="1" t="s">
        <v>16</v>
      </c>
      <c r="G89" s="1" t="s">
        <v>141</v>
      </c>
      <c r="H89" s="1" t="s">
        <v>3</v>
      </c>
      <c r="I89" s="11">
        <f t="shared" si="21"/>
        <v>0</v>
      </c>
      <c r="J89" s="1"/>
      <c r="K89" s="1">
        <v>0</v>
      </c>
      <c r="L89" s="1"/>
      <c r="M89" s="11">
        <f t="shared" si="22"/>
        <v>0</v>
      </c>
      <c r="N89" s="1">
        <v>0</v>
      </c>
      <c r="O89" s="1">
        <v>0</v>
      </c>
      <c r="P89" s="1"/>
      <c r="Q89" s="1"/>
      <c r="R89" s="1"/>
      <c r="S89" s="1"/>
      <c r="T89" s="1"/>
      <c r="U89" s="1">
        <v>0</v>
      </c>
      <c r="V89" s="1"/>
      <c r="W89" s="1" t="s">
        <v>3</v>
      </c>
      <c r="X89" s="1">
        <v>0</v>
      </c>
      <c r="Y89" s="1"/>
      <c r="Z89" s="1"/>
      <c r="AA89" s="1"/>
      <c r="AB89" s="1"/>
      <c r="AC89" s="1"/>
      <c r="AD89" s="1" t="s">
        <v>3</v>
      </c>
      <c r="AE89" s="1" t="s">
        <v>3</v>
      </c>
      <c r="AF89" s="1" t="s">
        <v>3</v>
      </c>
      <c r="AG89" s="1" t="s">
        <v>3</v>
      </c>
      <c r="AH89" s="1" t="s">
        <v>3</v>
      </c>
      <c r="AI89" s="1" t="s">
        <v>3</v>
      </c>
      <c r="AJ89" s="1"/>
      <c r="AK89" s="1"/>
      <c r="AL89" s="1"/>
      <c r="AM89" s="1"/>
      <c r="AN89" s="1"/>
      <c r="AO89" s="1"/>
      <c r="AP89" s="1"/>
      <c r="AQ89" s="1"/>
      <c r="AR89" s="1" t="s">
        <v>3</v>
      </c>
      <c r="AS89" s="1" t="s">
        <v>3</v>
      </c>
      <c r="AT89" s="1" t="s">
        <v>3</v>
      </c>
      <c r="AU89" s="1"/>
      <c r="AV89" s="1"/>
      <c r="AW89" s="1"/>
      <c r="AX89" s="1"/>
      <c r="AY89" s="1"/>
      <c r="AZ89" s="1"/>
      <c r="BA89" s="1"/>
      <c r="BB89" s="1" t="s">
        <v>3</v>
      </c>
      <c r="BC89" s="1"/>
      <c r="BD89" s="1" t="s">
        <v>3</v>
      </c>
      <c r="BE89" s="1" t="s">
        <v>3</v>
      </c>
      <c r="BF89" s="1" t="s">
        <v>3</v>
      </c>
      <c r="BG89" s="1" t="s">
        <v>3</v>
      </c>
      <c r="BH89" s="1" t="s">
        <v>3</v>
      </c>
      <c r="BI89" s="1" t="s">
        <v>3</v>
      </c>
      <c r="BJ89" s="1" t="s">
        <v>3</v>
      </c>
      <c r="BK89" s="1" t="s">
        <v>3</v>
      </c>
      <c r="BL89" s="1" t="s">
        <v>3</v>
      </c>
      <c r="BM89" s="1" t="s">
        <v>3</v>
      </c>
      <c r="BN89" s="1" t="s">
        <v>3</v>
      </c>
      <c r="BO89" s="1" t="s">
        <v>3</v>
      </c>
      <c r="BP89" s="1" t="s">
        <v>3</v>
      </c>
      <c r="BQ89" s="1" t="s">
        <v>3</v>
      </c>
      <c r="BR89" s="1" t="s">
        <v>3</v>
      </c>
      <c r="BS89" s="1"/>
      <c r="BT89" s="1"/>
      <c r="BU89" s="1"/>
      <c r="BV89" s="1"/>
      <c r="BW89" s="1"/>
      <c r="BX89" s="1"/>
      <c r="BY89" s="1"/>
      <c r="BZ89" s="1">
        <v>0</v>
      </c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>
        <v>0</v>
      </c>
    </row>
    <row r="90" spans="1:247" x14ac:dyDescent="0.2">
      <c r="I90" s="11">
        <f t="shared" si="21"/>
        <v>0</v>
      </c>
      <c r="M90" s="11">
        <f t="shared" si="22"/>
        <v>0</v>
      </c>
    </row>
    <row r="91" spans="1:247" x14ac:dyDescent="0.2">
      <c r="A91" s="2">
        <v>52</v>
      </c>
      <c r="B91" s="2">
        <f t="shared" ref="B91:G91" si="114">B103</f>
        <v>1</v>
      </c>
      <c r="C91" s="2">
        <f t="shared" si="114"/>
        <v>4</v>
      </c>
      <c r="D91" s="2">
        <f t="shared" si="114"/>
        <v>89</v>
      </c>
      <c r="E91" s="2">
        <f t="shared" si="114"/>
        <v>0</v>
      </c>
      <c r="F91" s="2" t="str">
        <f t="shared" si="114"/>
        <v>Новый раздел</v>
      </c>
      <c r="G91" s="2" t="str">
        <f t="shared" si="114"/>
        <v>Монтажные работы</v>
      </c>
      <c r="H91" s="2"/>
      <c r="I91" s="11">
        <f t="shared" si="21"/>
        <v>0</v>
      </c>
      <c r="J91" s="2"/>
      <c r="K91" s="2"/>
      <c r="L91" s="2"/>
      <c r="M91" s="11">
        <f t="shared" si="22"/>
        <v>0</v>
      </c>
      <c r="N91" s="2"/>
      <c r="O91" s="2"/>
      <c r="P91" s="2"/>
      <c r="Q91" s="2">
        <f t="shared" ref="Q91:AV91" si="115">Q103</f>
        <v>3449468.34</v>
      </c>
      <c r="R91" s="2">
        <f t="shared" si="115"/>
        <v>3092854.11</v>
      </c>
      <c r="S91" s="2">
        <f t="shared" si="115"/>
        <v>25811.73</v>
      </c>
      <c r="T91" s="2">
        <f t="shared" si="115"/>
        <v>10866.14</v>
      </c>
      <c r="U91" s="2">
        <f t="shared" si="115"/>
        <v>330802.5</v>
      </c>
      <c r="V91" s="2">
        <f t="shared" si="115"/>
        <v>0</v>
      </c>
      <c r="W91" s="2">
        <f t="shared" si="115"/>
        <v>558.26179200000001</v>
      </c>
      <c r="X91" s="2">
        <f t="shared" si="115"/>
        <v>0</v>
      </c>
      <c r="Y91" s="2">
        <f t="shared" si="115"/>
        <v>0</v>
      </c>
      <c r="Z91" s="2">
        <f t="shared" si="115"/>
        <v>304338.3</v>
      </c>
      <c r="AA91" s="2">
        <f t="shared" si="115"/>
        <v>142245.07999999999</v>
      </c>
      <c r="AB91" s="2">
        <f t="shared" si="115"/>
        <v>0</v>
      </c>
      <c r="AC91" s="2">
        <f t="shared" si="115"/>
        <v>0</v>
      </c>
      <c r="AD91" s="2">
        <f t="shared" si="115"/>
        <v>3449468.34</v>
      </c>
      <c r="AE91" s="2">
        <f t="shared" si="115"/>
        <v>3092854.11</v>
      </c>
      <c r="AF91" s="2">
        <f t="shared" si="115"/>
        <v>25811.73</v>
      </c>
      <c r="AG91" s="2">
        <f t="shared" si="115"/>
        <v>10866.14</v>
      </c>
      <c r="AH91" s="2">
        <f t="shared" si="115"/>
        <v>330802.5</v>
      </c>
      <c r="AI91" s="2">
        <f t="shared" si="115"/>
        <v>0</v>
      </c>
      <c r="AJ91" s="2">
        <f t="shared" si="115"/>
        <v>558.26179200000001</v>
      </c>
      <c r="AK91" s="2">
        <f t="shared" si="115"/>
        <v>0</v>
      </c>
      <c r="AL91" s="2">
        <f t="shared" si="115"/>
        <v>0</v>
      </c>
      <c r="AM91" s="2">
        <f t="shared" si="115"/>
        <v>304338.3</v>
      </c>
      <c r="AN91" s="2">
        <f t="shared" si="115"/>
        <v>142245.07999999999</v>
      </c>
      <c r="AO91" s="2">
        <f t="shared" si="115"/>
        <v>0</v>
      </c>
      <c r="AP91" s="2">
        <f t="shared" si="115"/>
        <v>0</v>
      </c>
      <c r="AQ91" s="2">
        <f t="shared" si="115"/>
        <v>0</v>
      </c>
      <c r="AR91" s="2">
        <f t="shared" si="115"/>
        <v>0</v>
      </c>
      <c r="AS91" s="2">
        <f t="shared" si="115"/>
        <v>0</v>
      </c>
      <c r="AT91" s="2">
        <f t="shared" si="115"/>
        <v>3913437.54</v>
      </c>
      <c r="AU91" s="2">
        <f t="shared" si="115"/>
        <v>0</v>
      </c>
      <c r="AV91" s="2">
        <f t="shared" si="115"/>
        <v>3913437.54</v>
      </c>
      <c r="AW91" s="2">
        <f t="shared" ref="AW91:CB91" si="116">AW103</f>
        <v>0</v>
      </c>
      <c r="AX91" s="2">
        <f t="shared" si="116"/>
        <v>3092854.11</v>
      </c>
      <c r="AY91" s="2">
        <f t="shared" si="116"/>
        <v>3092854.11</v>
      </c>
      <c r="AZ91" s="2">
        <f t="shared" si="116"/>
        <v>0</v>
      </c>
      <c r="BA91" s="2">
        <f t="shared" si="116"/>
        <v>3092854.11</v>
      </c>
      <c r="BB91" s="2">
        <f t="shared" si="116"/>
        <v>0</v>
      </c>
      <c r="BC91" s="2">
        <f t="shared" si="116"/>
        <v>0</v>
      </c>
      <c r="BD91" s="2">
        <f t="shared" si="116"/>
        <v>0</v>
      </c>
      <c r="BE91" s="2">
        <f t="shared" si="116"/>
        <v>0</v>
      </c>
      <c r="BF91" s="2">
        <f t="shared" si="116"/>
        <v>0</v>
      </c>
      <c r="BG91" s="2">
        <f t="shared" si="116"/>
        <v>0</v>
      </c>
      <c r="BH91" s="2">
        <f t="shared" si="116"/>
        <v>0</v>
      </c>
      <c r="BI91" s="2">
        <f t="shared" si="116"/>
        <v>0</v>
      </c>
      <c r="BJ91" s="2">
        <f t="shared" si="116"/>
        <v>0</v>
      </c>
      <c r="BK91" s="2">
        <f t="shared" si="116"/>
        <v>0</v>
      </c>
      <c r="BL91" s="2">
        <f t="shared" si="116"/>
        <v>0</v>
      </c>
      <c r="BM91" s="2">
        <f t="shared" si="116"/>
        <v>0</v>
      </c>
      <c r="BN91" s="2">
        <f t="shared" si="116"/>
        <v>0</v>
      </c>
      <c r="BO91" s="2">
        <f t="shared" si="116"/>
        <v>0</v>
      </c>
      <c r="BP91" s="2">
        <f t="shared" si="116"/>
        <v>0</v>
      </c>
      <c r="BQ91" s="2">
        <f t="shared" si="116"/>
        <v>0</v>
      </c>
      <c r="BR91" s="2">
        <f t="shared" si="116"/>
        <v>0</v>
      </c>
      <c r="BS91" s="2">
        <f t="shared" si="116"/>
        <v>0</v>
      </c>
      <c r="BT91" s="2">
        <f t="shared" si="116"/>
        <v>0</v>
      </c>
      <c r="BU91" s="2">
        <f t="shared" si="116"/>
        <v>0</v>
      </c>
      <c r="BV91" s="2">
        <f t="shared" si="116"/>
        <v>0</v>
      </c>
      <c r="BW91" s="2">
        <f t="shared" si="116"/>
        <v>0</v>
      </c>
      <c r="BX91" s="2">
        <f t="shared" si="116"/>
        <v>0</v>
      </c>
      <c r="BY91" s="2">
        <f t="shared" si="116"/>
        <v>0</v>
      </c>
      <c r="BZ91" s="2">
        <f t="shared" si="116"/>
        <v>0</v>
      </c>
      <c r="CA91" s="2">
        <f t="shared" si="116"/>
        <v>0</v>
      </c>
      <c r="CB91" s="2">
        <f t="shared" si="116"/>
        <v>0</v>
      </c>
      <c r="CC91" s="2">
        <f t="shared" ref="CC91:DH91" si="117">CC103</f>
        <v>3913437.54</v>
      </c>
      <c r="CD91" s="2">
        <f t="shared" si="117"/>
        <v>0</v>
      </c>
      <c r="CE91" s="2">
        <f t="shared" si="117"/>
        <v>3913437.54</v>
      </c>
      <c r="CF91" s="2">
        <f t="shared" si="117"/>
        <v>0</v>
      </c>
      <c r="CG91" s="2">
        <f t="shared" si="117"/>
        <v>3092854.11</v>
      </c>
      <c r="CH91" s="2">
        <f t="shared" si="117"/>
        <v>3092854.11</v>
      </c>
      <c r="CI91" s="2">
        <f t="shared" si="117"/>
        <v>0</v>
      </c>
      <c r="CJ91" s="2">
        <f t="shared" si="117"/>
        <v>3092854.11</v>
      </c>
      <c r="CK91" s="2">
        <f t="shared" si="117"/>
        <v>0</v>
      </c>
      <c r="CL91" s="2">
        <f t="shared" si="117"/>
        <v>0</v>
      </c>
      <c r="CM91" s="2">
        <f t="shared" si="117"/>
        <v>0</v>
      </c>
      <c r="CN91" s="2">
        <f t="shared" si="117"/>
        <v>0</v>
      </c>
      <c r="CO91" s="2">
        <f t="shared" si="117"/>
        <v>0</v>
      </c>
      <c r="CP91" s="2">
        <f t="shared" si="117"/>
        <v>0</v>
      </c>
      <c r="CQ91" s="2">
        <f t="shared" si="117"/>
        <v>0</v>
      </c>
      <c r="CR91" s="2">
        <f t="shared" si="117"/>
        <v>0</v>
      </c>
      <c r="CS91" s="2">
        <f t="shared" si="117"/>
        <v>0</v>
      </c>
      <c r="CT91" s="2">
        <f t="shared" si="117"/>
        <v>0</v>
      </c>
      <c r="CU91" s="2">
        <f t="shared" si="117"/>
        <v>0</v>
      </c>
      <c r="CV91" s="2">
        <f t="shared" si="117"/>
        <v>0</v>
      </c>
      <c r="CW91" s="2">
        <f t="shared" si="117"/>
        <v>0</v>
      </c>
      <c r="CX91" s="2">
        <f t="shared" si="117"/>
        <v>0</v>
      </c>
      <c r="CY91" s="2">
        <f t="shared" si="117"/>
        <v>0</v>
      </c>
      <c r="CZ91" s="2">
        <f t="shared" si="117"/>
        <v>0</v>
      </c>
      <c r="DA91" s="2">
        <f t="shared" si="117"/>
        <v>0</v>
      </c>
      <c r="DB91" s="2">
        <f t="shared" si="117"/>
        <v>0</v>
      </c>
      <c r="DC91" s="2">
        <f t="shared" si="117"/>
        <v>0</v>
      </c>
      <c r="DD91" s="2">
        <f t="shared" si="117"/>
        <v>0</v>
      </c>
      <c r="DE91" s="2">
        <f t="shared" si="117"/>
        <v>0</v>
      </c>
      <c r="DF91" s="2">
        <f t="shared" si="117"/>
        <v>0</v>
      </c>
      <c r="DG91" s="2">
        <f t="shared" si="117"/>
        <v>0</v>
      </c>
      <c r="DH91" s="2">
        <f t="shared" si="117"/>
        <v>0</v>
      </c>
      <c r="DI91" s="3">
        <f t="shared" ref="DI91:EN91" si="118">DI103</f>
        <v>0</v>
      </c>
      <c r="DJ91" s="3">
        <f t="shared" si="118"/>
        <v>0</v>
      </c>
      <c r="DK91" s="3">
        <f t="shared" si="118"/>
        <v>0</v>
      </c>
      <c r="DL91" s="3">
        <f t="shared" si="118"/>
        <v>0</v>
      </c>
      <c r="DM91" s="3">
        <f t="shared" si="118"/>
        <v>0</v>
      </c>
      <c r="DN91" s="3">
        <f t="shared" si="118"/>
        <v>0</v>
      </c>
      <c r="DO91" s="3">
        <f t="shared" si="118"/>
        <v>0</v>
      </c>
      <c r="DP91" s="3">
        <f t="shared" si="118"/>
        <v>0</v>
      </c>
      <c r="DQ91" s="3">
        <f t="shared" si="118"/>
        <v>0</v>
      </c>
      <c r="DR91" s="3">
        <f t="shared" si="118"/>
        <v>0</v>
      </c>
      <c r="DS91" s="3">
        <f t="shared" si="118"/>
        <v>0</v>
      </c>
      <c r="DT91" s="3">
        <f t="shared" si="118"/>
        <v>0</v>
      </c>
      <c r="DU91" s="3">
        <f t="shared" si="118"/>
        <v>0</v>
      </c>
      <c r="DV91" s="3">
        <f t="shared" si="118"/>
        <v>0</v>
      </c>
      <c r="DW91" s="3">
        <f t="shared" si="118"/>
        <v>0</v>
      </c>
      <c r="DX91" s="3">
        <f t="shared" si="118"/>
        <v>0</v>
      </c>
      <c r="DY91" s="3">
        <f t="shared" si="118"/>
        <v>0</v>
      </c>
      <c r="DZ91" s="3">
        <f t="shared" si="118"/>
        <v>0</v>
      </c>
      <c r="EA91" s="3">
        <f t="shared" si="118"/>
        <v>0</v>
      </c>
      <c r="EB91" s="3">
        <f t="shared" si="118"/>
        <v>0</v>
      </c>
      <c r="EC91" s="3">
        <f t="shared" si="118"/>
        <v>0</v>
      </c>
      <c r="ED91" s="3">
        <f t="shared" si="118"/>
        <v>0</v>
      </c>
      <c r="EE91" s="3">
        <f t="shared" si="118"/>
        <v>0</v>
      </c>
      <c r="EF91" s="3">
        <f t="shared" si="118"/>
        <v>0</v>
      </c>
      <c r="EG91" s="3">
        <f t="shared" si="118"/>
        <v>0</v>
      </c>
      <c r="EH91" s="3">
        <f t="shared" si="118"/>
        <v>0</v>
      </c>
      <c r="EI91" s="3">
        <f t="shared" si="118"/>
        <v>0</v>
      </c>
      <c r="EJ91" s="3">
        <f t="shared" si="118"/>
        <v>0</v>
      </c>
      <c r="EK91" s="3">
        <f t="shared" si="118"/>
        <v>0</v>
      </c>
      <c r="EL91" s="3">
        <f t="shared" si="118"/>
        <v>0</v>
      </c>
      <c r="EM91" s="3">
        <f t="shared" si="118"/>
        <v>0</v>
      </c>
      <c r="EN91" s="3">
        <f t="shared" si="118"/>
        <v>0</v>
      </c>
      <c r="EO91" s="3">
        <f t="shared" ref="EO91:FT91" si="119">EO103</f>
        <v>0</v>
      </c>
      <c r="EP91" s="3">
        <f t="shared" si="119"/>
        <v>0</v>
      </c>
      <c r="EQ91" s="3">
        <f t="shared" si="119"/>
        <v>0</v>
      </c>
      <c r="ER91" s="3">
        <f t="shared" si="119"/>
        <v>0</v>
      </c>
      <c r="ES91" s="3">
        <f t="shared" si="119"/>
        <v>0</v>
      </c>
      <c r="ET91" s="3">
        <f t="shared" si="119"/>
        <v>0</v>
      </c>
      <c r="EU91" s="3">
        <f t="shared" si="119"/>
        <v>0</v>
      </c>
      <c r="EV91" s="3">
        <f t="shared" si="119"/>
        <v>0</v>
      </c>
      <c r="EW91" s="3">
        <f t="shared" si="119"/>
        <v>0</v>
      </c>
      <c r="EX91" s="3">
        <f t="shared" si="119"/>
        <v>0</v>
      </c>
      <c r="EY91" s="3">
        <f t="shared" si="119"/>
        <v>0</v>
      </c>
      <c r="EZ91" s="3">
        <f t="shared" si="119"/>
        <v>0</v>
      </c>
      <c r="FA91" s="3">
        <f t="shared" si="119"/>
        <v>0</v>
      </c>
      <c r="FB91" s="3">
        <f t="shared" si="119"/>
        <v>0</v>
      </c>
      <c r="FC91" s="3">
        <f t="shared" si="119"/>
        <v>0</v>
      </c>
      <c r="FD91" s="3">
        <f t="shared" si="119"/>
        <v>0</v>
      </c>
      <c r="FE91" s="3">
        <f t="shared" si="119"/>
        <v>0</v>
      </c>
      <c r="FF91" s="3">
        <f t="shared" si="119"/>
        <v>0</v>
      </c>
      <c r="FG91" s="3">
        <f t="shared" si="119"/>
        <v>0</v>
      </c>
      <c r="FH91" s="3">
        <f t="shared" si="119"/>
        <v>0</v>
      </c>
      <c r="FI91" s="3">
        <f t="shared" si="119"/>
        <v>0</v>
      </c>
      <c r="FJ91" s="3">
        <f t="shared" si="119"/>
        <v>0</v>
      </c>
      <c r="FK91" s="3">
        <f t="shared" si="119"/>
        <v>0</v>
      </c>
      <c r="FL91" s="3">
        <f t="shared" si="119"/>
        <v>0</v>
      </c>
      <c r="FM91" s="3">
        <f t="shared" si="119"/>
        <v>0</v>
      </c>
      <c r="FN91" s="3">
        <f t="shared" si="119"/>
        <v>0</v>
      </c>
      <c r="FO91" s="3">
        <f t="shared" si="119"/>
        <v>0</v>
      </c>
      <c r="FP91" s="3">
        <f t="shared" si="119"/>
        <v>0</v>
      </c>
      <c r="FQ91" s="3">
        <f t="shared" si="119"/>
        <v>0</v>
      </c>
      <c r="FR91" s="3">
        <f t="shared" si="119"/>
        <v>0</v>
      </c>
      <c r="FS91" s="3">
        <f t="shared" si="119"/>
        <v>0</v>
      </c>
      <c r="FT91" s="3">
        <f t="shared" si="119"/>
        <v>0</v>
      </c>
      <c r="FU91" s="3">
        <f t="shared" ref="FU91:GZ91" si="120">FU103</f>
        <v>0</v>
      </c>
      <c r="FV91" s="3">
        <f t="shared" si="120"/>
        <v>0</v>
      </c>
      <c r="FW91" s="3">
        <f t="shared" si="120"/>
        <v>0</v>
      </c>
      <c r="FX91" s="3">
        <f t="shared" si="120"/>
        <v>0</v>
      </c>
      <c r="FY91" s="3">
        <f t="shared" si="120"/>
        <v>0</v>
      </c>
      <c r="FZ91" s="3">
        <f t="shared" si="120"/>
        <v>0</v>
      </c>
      <c r="GA91" s="3">
        <f t="shared" si="120"/>
        <v>0</v>
      </c>
      <c r="GB91" s="3">
        <f t="shared" si="120"/>
        <v>0</v>
      </c>
      <c r="GC91" s="3">
        <f t="shared" si="120"/>
        <v>0</v>
      </c>
      <c r="GD91" s="3">
        <f t="shared" si="120"/>
        <v>0</v>
      </c>
      <c r="GE91" s="3">
        <f t="shared" si="120"/>
        <v>0</v>
      </c>
      <c r="GF91" s="3">
        <f t="shared" si="120"/>
        <v>0</v>
      </c>
      <c r="GG91" s="3">
        <f t="shared" si="120"/>
        <v>0</v>
      </c>
      <c r="GH91" s="3">
        <f t="shared" si="120"/>
        <v>0</v>
      </c>
      <c r="GI91" s="3">
        <f t="shared" si="120"/>
        <v>0</v>
      </c>
      <c r="GJ91" s="3">
        <f t="shared" si="120"/>
        <v>0</v>
      </c>
      <c r="GK91" s="3">
        <f t="shared" si="120"/>
        <v>0</v>
      </c>
      <c r="GL91" s="3">
        <f t="shared" si="120"/>
        <v>0</v>
      </c>
      <c r="GM91" s="3">
        <f t="shared" si="120"/>
        <v>0</v>
      </c>
      <c r="GN91" s="3">
        <f t="shared" si="120"/>
        <v>0</v>
      </c>
      <c r="GO91" s="3">
        <f t="shared" si="120"/>
        <v>0</v>
      </c>
      <c r="GP91" s="3">
        <f t="shared" si="120"/>
        <v>0</v>
      </c>
      <c r="GQ91" s="3">
        <f t="shared" si="120"/>
        <v>0</v>
      </c>
      <c r="GR91" s="3">
        <f t="shared" si="120"/>
        <v>0</v>
      </c>
      <c r="GS91" s="3">
        <f t="shared" si="120"/>
        <v>0</v>
      </c>
      <c r="GT91" s="3">
        <f t="shared" si="120"/>
        <v>0</v>
      </c>
      <c r="GU91" s="3">
        <f t="shared" si="120"/>
        <v>0</v>
      </c>
      <c r="GV91" s="3">
        <f t="shared" si="120"/>
        <v>0</v>
      </c>
      <c r="GW91" s="3">
        <f t="shared" si="120"/>
        <v>0</v>
      </c>
      <c r="GX91" s="3">
        <f t="shared" si="120"/>
        <v>0</v>
      </c>
      <c r="GY91" s="3">
        <f t="shared" si="120"/>
        <v>0</v>
      </c>
      <c r="GZ91" s="3">
        <f t="shared" si="120"/>
        <v>0</v>
      </c>
    </row>
    <row r="92" spans="1:247" x14ac:dyDescent="0.2">
      <c r="I92" s="11">
        <f t="shared" si="21"/>
        <v>0</v>
      </c>
      <c r="M92" s="11">
        <f t="shared" si="22"/>
        <v>0</v>
      </c>
    </row>
    <row r="93" spans="1:247" x14ac:dyDescent="0.2">
      <c r="A93">
        <v>17</v>
      </c>
      <c r="B93">
        <v>1</v>
      </c>
      <c r="D93">
        <f>ROW(EtalonRes!A104)</f>
        <v>104</v>
      </c>
      <c r="E93" t="s">
        <v>142</v>
      </c>
      <c r="F93" t="s">
        <v>143</v>
      </c>
      <c r="G93" t="s">
        <v>144</v>
      </c>
      <c r="H93" t="s">
        <v>145</v>
      </c>
      <c r="I93" s="11">
        <f t="shared" si="21"/>
        <v>30.542400000000001</v>
      </c>
      <c r="J93">
        <v>0</v>
      </c>
      <c r="K93">
        <f>ROUND(ROUND((123+129)*2*2*3*1.01/100,4),9)</f>
        <v>30.542400000000001</v>
      </c>
      <c r="M93" s="11">
        <f t="shared" si="22"/>
        <v>30.542400000000001</v>
      </c>
      <c r="N93" s="11">
        <v>30.542400000000001</v>
      </c>
      <c r="Q93">
        <f t="shared" ref="Q93:Q101" si="121">ROUND(CR93,2)</f>
        <v>365557.57</v>
      </c>
      <c r="R93">
        <f t="shared" ref="R93:R101" si="122">ROUND((ROUND((AE93*AY93*I93),2)*BE93),2)</f>
        <v>28037.22</v>
      </c>
      <c r="S93">
        <f>(ROUND((ROUND((((EV93*1.1))*AX93*I93),2)*BD93),2)+ROUND((ROUND(((AG93-((EW93*1.1)))*AX93*I93),2)*BU93),2))</f>
        <v>24781.38</v>
      </c>
      <c r="T93">
        <f t="shared" ref="T93:T101" si="123">ROUND((ROUND((AG93*AX93*I93),2)*BU93),2)</f>
        <v>10346.34</v>
      </c>
      <c r="U93">
        <f t="shared" ref="U93:U101" si="124">ROUND((ROUND((AH93*AX93*I93),2)*BC93),2)</f>
        <v>312738.96999999997</v>
      </c>
      <c r="V93">
        <f t="shared" ref="V93:V101" si="125">ROUND(CW93*I93,2)</f>
        <v>0</v>
      </c>
      <c r="W93">
        <f t="shared" ref="W93:W101" si="126">CX93*I93</f>
        <v>530.82691199999999</v>
      </c>
      <c r="X93">
        <f t="shared" ref="X93:X101" si="127">CY93*I93</f>
        <v>0</v>
      </c>
      <c r="Y93">
        <f t="shared" ref="Y93:Y101" si="128">ROUND(CZ93*I93,2)</f>
        <v>0</v>
      </c>
      <c r="Z93">
        <f t="shared" ref="Z93:Z101" si="129">ROUND(DA93,2)</f>
        <v>287719.84999999998</v>
      </c>
      <c r="AA93">
        <f t="shared" ref="AA93:AA101" si="130">ROUND(DB93,2)</f>
        <v>134477.76000000001</v>
      </c>
      <c r="AC93">
        <v>78708060</v>
      </c>
      <c r="AD93">
        <f t="shared" ref="AD93:AD101" si="131">ROUND((AE93+AF93+AH93),6)</f>
        <v>325.14600000000002</v>
      </c>
      <c r="AE93">
        <f t="shared" ref="AE93:AE101" si="132">ROUND((EU93),6)</f>
        <v>52.94</v>
      </c>
      <c r="AF93">
        <f>ROUND(((((EV93*1.1))-((EW93*1.1)))+AG93),6)</f>
        <v>58.08</v>
      </c>
      <c r="AG93">
        <f>ROUND(((EW93*1.1)),6)</f>
        <v>7.0839999999999996</v>
      </c>
      <c r="AH93">
        <f>ROUND(((EX93*1.1)),6)</f>
        <v>214.126</v>
      </c>
      <c r="AI93">
        <f t="shared" ref="AI93:AI101" si="133">ROUND((AR93),6)</f>
        <v>0</v>
      </c>
      <c r="AJ93">
        <f>((EY93*1.1))</f>
        <v>17.38</v>
      </c>
      <c r="AK93">
        <f>((EZ93*1.1))</f>
        <v>0</v>
      </c>
      <c r="AL93">
        <f t="shared" ref="AL93:AL101" si="134">(AU93)</f>
        <v>0</v>
      </c>
      <c r="AM93">
        <v>300.39999999999998</v>
      </c>
      <c r="AN93">
        <v>52.94</v>
      </c>
      <c r="AO93">
        <v>52.8</v>
      </c>
      <c r="AP93">
        <v>6.44</v>
      </c>
      <c r="AQ93">
        <v>194.66</v>
      </c>
      <c r="AR93">
        <v>0</v>
      </c>
      <c r="AS93">
        <v>15.8</v>
      </c>
      <c r="AT93">
        <v>0</v>
      </c>
      <c r="AU93">
        <v>0</v>
      </c>
      <c r="AV93">
        <v>92</v>
      </c>
      <c r="AW93">
        <v>43</v>
      </c>
      <c r="AX93">
        <v>1</v>
      </c>
      <c r="AY93">
        <v>1</v>
      </c>
      <c r="BB93">
        <v>1</v>
      </c>
      <c r="BC93">
        <v>47.82</v>
      </c>
      <c r="BD93">
        <v>13.97</v>
      </c>
      <c r="BE93">
        <v>17.34</v>
      </c>
      <c r="BF93" t="s">
        <v>3</v>
      </c>
      <c r="BG93" t="s">
        <v>3</v>
      </c>
      <c r="BH93" t="s">
        <v>3</v>
      </c>
      <c r="BI93" t="s">
        <v>3</v>
      </c>
      <c r="BJ93">
        <v>0</v>
      </c>
      <c r="BK93">
        <v>2</v>
      </c>
      <c r="BL93" t="s">
        <v>146</v>
      </c>
      <c r="BO93">
        <v>318</v>
      </c>
      <c r="BP93">
        <v>0</v>
      </c>
      <c r="BQ93" t="s">
        <v>143</v>
      </c>
      <c r="BR93">
        <v>1</v>
      </c>
      <c r="BS93">
        <v>40</v>
      </c>
      <c r="BT93">
        <v>0</v>
      </c>
      <c r="BU93">
        <v>47.82</v>
      </c>
      <c r="BV93">
        <v>1</v>
      </c>
      <c r="BW93">
        <v>1</v>
      </c>
      <c r="BX93">
        <v>1</v>
      </c>
      <c r="BY93">
        <v>1</v>
      </c>
      <c r="BZ93">
        <v>1</v>
      </c>
      <c r="CA93" t="s">
        <v>3</v>
      </c>
      <c r="CB93">
        <v>92</v>
      </c>
      <c r="CC93">
        <v>43</v>
      </c>
      <c r="CD93" t="s">
        <v>3</v>
      </c>
      <c r="CG93">
        <v>30</v>
      </c>
      <c r="CH93">
        <v>0</v>
      </c>
      <c r="CI93">
        <v>0</v>
      </c>
      <c r="CO93">
        <v>0</v>
      </c>
      <c r="CP93" t="s">
        <v>343</v>
      </c>
      <c r="CQ93">
        <v>0</v>
      </c>
      <c r="CR93">
        <f t="shared" ref="CR93:CR101" si="135">(R93+S93+U93)</f>
        <v>365557.57</v>
      </c>
      <c r="CS93">
        <f t="shared" ref="CS93:CS101" si="136">ROUND((ROUND((AE93*AY93*1),2)*BE93),2)</f>
        <v>917.98</v>
      </c>
      <c r="CT93">
        <f>(ROUND((ROUND((((EV93*1.1))*AX93*1),2)*BD93),2)+ROUND((ROUND(((AG93-((EW93*1.1)))*AX93*1),2)*BU93),2))</f>
        <v>811.38</v>
      </c>
      <c r="CU93">
        <f t="shared" ref="CU93:CU101" si="137">ROUND((ROUND((AG93*AX93*1),2)*BU93),2)</f>
        <v>338.57</v>
      </c>
      <c r="CV93">
        <f t="shared" ref="CV93:CV101" si="138">ROUND((ROUND((AH93*AX93*1),2)*BC93),2)</f>
        <v>10239.700000000001</v>
      </c>
      <c r="CW93">
        <f t="shared" ref="CW93:CW101" si="139">AI93</f>
        <v>0</v>
      </c>
      <c r="CX93">
        <f t="shared" ref="CX93:CX101" si="140">(AJ93*AX93)</f>
        <v>17.38</v>
      </c>
      <c r="CY93">
        <f t="shared" ref="CY93:CY101" si="141">AK93</f>
        <v>0</v>
      </c>
      <c r="CZ93">
        <f t="shared" ref="CZ93:CZ101" si="142">AL93</f>
        <v>0</v>
      </c>
      <c r="DA93">
        <f t="shared" ref="DA93:DA101" si="143">U93*(CB93/100)</f>
        <v>287719.85239999997</v>
      </c>
      <c r="DB93">
        <f t="shared" ref="DB93:DB101" si="144">U93*(CC93/100)</f>
        <v>134477.75709999999</v>
      </c>
      <c r="DD93">
        <v>15</v>
      </c>
      <c r="DE93" t="s">
        <v>3</v>
      </c>
      <c r="DF93" t="s">
        <v>3</v>
      </c>
      <c r="DG93" t="s">
        <v>24</v>
      </c>
      <c r="DH93" t="s">
        <v>24</v>
      </c>
      <c r="DI93" t="s">
        <v>24</v>
      </c>
      <c r="DJ93" t="s">
        <v>3</v>
      </c>
      <c r="DK93" t="s">
        <v>24</v>
      </c>
      <c r="DL93" t="s">
        <v>24</v>
      </c>
      <c r="DM93" t="s">
        <v>3</v>
      </c>
      <c r="DN93" t="s">
        <v>3</v>
      </c>
      <c r="DO93" t="s">
        <v>3</v>
      </c>
      <c r="DP93">
        <v>112</v>
      </c>
      <c r="DQ93">
        <v>70</v>
      </c>
      <c r="DR93">
        <v>1</v>
      </c>
      <c r="DS93">
        <v>1</v>
      </c>
      <c r="DW93">
        <v>1013</v>
      </c>
      <c r="DX93" t="s">
        <v>145</v>
      </c>
      <c r="DY93" t="s">
        <v>145</v>
      </c>
      <c r="DZ93">
        <v>1</v>
      </c>
      <c r="EB93" t="s">
        <v>3</v>
      </c>
      <c r="EC93" t="s">
        <v>3</v>
      </c>
      <c r="ED93" t="s">
        <v>3</v>
      </c>
      <c r="EE93" t="s">
        <v>3</v>
      </c>
      <c r="EG93">
        <v>75071408</v>
      </c>
      <c r="EH93">
        <v>40</v>
      </c>
      <c r="EI93" t="s">
        <v>147</v>
      </c>
      <c r="EJ93">
        <v>0</v>
      </c>
      <c r="EK93" t="s">
        <v>3</v>
      </c>
      <c r="EL93">
        <v>2</v>
      </c>
      <c r="EM93">
        <v>318</v>
      </c>
      <c r="EN93" t="s">
        <v>148</v>
      </c>
      <c r="EO93" t="s">
        <v>149</v>
      </c>
      <c r="EQ93" t="s">
        <v>27</v>
      </c>
      <c r="ES93">
        <v>131072</v>
      </c>
      <c r="ET93">
        <v>300.39999999999998</v>
      </c>
      <c r="EU93">
        <v>52.94</v>
      </c>
      <c r="EV93">
        <v>52.8</v>
      </c>
      <c r="EW93">
        <v>6.44</v>
      </c>
      <c r="EX93">
        <v>194.66</v>
      </c>
      <c r="EY93">
        <v>15.8</v>
      </c>
      <c r="EZ93">
        <v>0</v>
      </c>
      <c r="FA93">
        <v>0</v>
      </c>
      <c r="FS93">
        <v>0</v>
      </c>
      <c r="FT93">
        <v>0</v>
      </c>
      <c r="FU93">
        <v>2</v>
      </c>
      <c r="FZ93">
        <v>112</v>
      </c>
      <c r="GA93">
        <v>70</v>
      </c>
      <c r="GC93" t="s">
        <v>3</v>
      </c>
      <c r="GF93">
        <v>0</v>
      </c>
      <c r="GH93">
        <v>356264078</v>
      </c>
      <c r="GI93">
        <v>2</v>
      </c>
      <c r="GJ93">
        <v>1</v>
      </c>
      <c r="GK93">
        <v>2</v>
      </c>
      <c r="GL93">
        <v>0</v>
      </c>
      <c r="GM93">
        <f>ROUND(T93*(T12)/100,2)</f>
        <v>16554.14</v>
      </c>
      <c r="GN93">
        <f t="shared" ref="GN93:GN101" si="145">ROUND(IF(AND(BJ93=3,BK93=3,FU93&lt;&gt;0),R93,0),2)</f>
        <v>0</v>
      </c>
      <c r="GO93">
        <f t="shared" ref="GO93:GO101" si="146">ROUND(Q93+Z93+AA93+GM93,2)+GZ93</f>
        <v>804309.32</v>
      </c>
      <c r="GP93">
        <f t="shared" ref="GP93:GP101" si="147">IF(OR(BK93=0,BK93=1),GO93-GZ93,0)</f>
        <v>0</v>
      </c>
      <c r="GQ93">
        <f t="shared" ref="GQ93:GQ101" si="148">IF(BK93=2,GO93-GZ93,0)</f>
        <v>804309.32</v>
      </c>
      <c r="GR93">
        <f t="shared" ref="GR93:GR101" si="149">IF(BK93=4,GO93-GZ93,0)</f>
        <v>0</v>
      </c>
      <c r="GT93">
        <v>0</v>
      </c>
      <c r="GU93">
        <v>3</v>
      </c>
      <c r="GV93">
        <v>0</v>
      </c>
      <c r="GW93" t="s">
        <v>3</v>
      </c>
      <c r="GX93">
        <f t="shared" ref="GX93:GX101" si="150">ROUND((GV93),6)</f>
        <v>0</v>
      </c>
      <c r="GY93">
        <v>1</v>
      </c>
      <c r="GZ93">
        <f t="shared" ref="GZ93:GZ101" si="151">ROUND(HE93*I93,2)</f>
        <v>0</v>
      </c>
      <c r="HC93">
        <v>0</v>
      </c>
      <c r="HD93">
        <v>0</v>
      </c>
      <c r="HE93">
        <f t="shared" ref="HE93:HE101" si="152">GX93*GY93</f>
        <v>0</v>
      </c>
      <c r="HG93" t="s">
        <v>3</v>
      </c>
      <c r="HH93" t="s">
        <v>3</v>
      </c>
      <c r="HO93" t="s">
        <v>3</v>
      </c>
      <c r="HP93" t="s">
        <v>3</v>
      </c>
      <c r="HQ93" t="s">
        <v>3</v>
      </c>
      <c r="HR93" t="s">
        <v>3</v>
      </c>
      <c r="HS93" t="s">
        <v>3</v>
      </c>
      <c r="HU93">
        <v>0</v>
      </c>
      <c r="IM93">
        <v>0</v>
      </c>
    </row>
    <row r="94" spans="1:247" x14ac:dyDescent="0.2">
      <c r="A94">
        <v>17</v>
      </c>
      <c r="B94">
        <v>1</v>
      </c>
      <c r="E94" t="s">
        <v>150</v>
      </c>
      <c r="F94" t="s">
        <v>151</v>
      </c>
      <c r="G94" t="s">
        <v>152</v>
      </c>
      <c r="H94" t="s">
        <v>153</v>
      </c>
      <c r="I94" s="11">
        <f t="shared" ref="I94:I101" si="153">M94</f>
        <v>3.1153200000000001</v>
      </c>
      <c r="J94">
        <v>0</v>
      </c>
      <c r="K94">
        <f>ROUND(ROUND(I93/10*1.02,5),9)</f>
        <v>3.1153200000000001</v>
      </c>
      <c r="M94" s="11">
        <f t="shared" ref="M94:M102" si="154">N94-O94</f>
        <v>3.1153200000000001</v>
      </c>
      <c r="N94" s="11">
        <v>3.1153200000000001</v>
      </c>
      <c r="Q94">
        <f t="shared" si="121"/>
        <v>3059042.58</v>
      </c>
      <c r="R94">
        <f t="shared" si="122"/>
        <v>3059042.58</v>
      </c>
      <c r="S94">
        <f>(ROUND((ROUND(((EV94)*AX94*I94),2)*BD94),2)+ROUND((ROUND(((AG94-(EW94))*AX94*I94),2)*BU94),2))</f>
        <v>0</v>
      </c>
      <c r="T94">
        <f t="shared" si="123"/>
        <v>0</v>
      </c>
      <c r="U94">
        <f t="shared" si="124"/>
        <v>0</v>
      </c>
      <c r="V94">
        <f t="shared" si="125"/>
        <v>0</v>
      </c>
      <c r="W94">
        <f t="shared" si="126"/>
        <v>0</v>
      </c>
      <c r="X94">
        <f t="shared" si="127"/>
        <v>0</v>
      </c>
      <c r="Y94">
        <f t="shared" si="128"/>
        <v>0</v>
      </c>
      <c r="Z94">
        <f t="shared" si="129"/>
        <v>0</v>
      </c>
      <c r="AA94">
        <f t="shared" si="130"/>
        <v>0</v>
      </c>
      <c r="AC94">
        <v>78708060</v>
      </c>
      <c r="AD94">
        <f t="shared" si="131"/>
        <v>109225.28</v>
      </c>
      <c r="AE94">
        <f t="shared" si="132"/>
        <v>109225.28</v>
      </c>
      <c r="AF94">
        <f>ROUND((((EV94)-(EW94))+AG94),6)</f>
        <v>0</v>
      </c>
      <c r="AG94">
        <f>ROUND((EW94),6)</f>
        <v>0</v>
      </c>
      <c r="AH94">
        <f>ROUND((EX94),6)</f>
        <v>0</v>
      </c>
      <c r="AI94">
        <f t="shared" si="133"/>
        <v>0</v>
      </c>
      <c r="AJ94">
        <f>(EY94)</f>
        <v>0</v>
      </c>
      <c r="AK94">
        <f>(EZ94)</f>
        <v>0</v>
      </c>
      <c r="AL94">
        <f t="shared" si="134"/>
        <v>0</v>
      </c>
      <c r="AM94">
        <v>109225.28</v>
      </c>
      <c r="AN94">
        <v>109225.28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1</v>
      </c>
      <c r="AY94">
        <v>1</v>
      </c>
      <c r="BB94">
        <v>1</v>
      </c>
      <c r="BC94">
        <v>1</v>
      </c>
      <c r="BD94">
        <v>1</v>
      </c>
      <c r="BE94">
        <v>8.99</v>
      </c>
      <c r="BF94" t="s">
        <v>3</v>
      </c>
      <c r="BG94" t="s">
        <v>3</v>
      </c>
      <c r="BH94" t="s">
        <v>3</v>
      </c>
      <c r="BI94" t="s">
        <v>3</v>
      </c>
      <c r="BJ94">
        <v>3</v>
      </c>
      <c r="BK94">
        <v>2</v>
      </c>
      <c r="BL94" t="s">
        <v>154</v>
      </c>
      <c r="BO94">
        <v>1618</v>
      </c>
      <c r="BP94">
        <v>0</v>
      </c>
      <c r="BQ94" t="s">
        <v>151</v>
      </c>
      <c r="BR94">
        <v>1</v>
      </c>
      <c r="BS94">
        <v>201</v>
      </c>
      <c r="BT94">
        <v>0</v>
      </c>
      <c r="BU94">
        <v>1</v>
      </c>
      <c r="BV94">
        <v>1</v>
      </c>
      <c r="BW94">
        <v>1</v>
      </c>
      <c r="BX94">
        <v>1</v>
      </c>
      <c r="BY94">
        <v>1</v>
      </c>
      <c r="BZ94">
        <v>1</v>
      </c>
      <c r="CA94" t="s">
        <v>3</v>
      </c>
      <c r="CB94">
        <v>0</v>
      </c>
      <c r="CC94">
        <v>0</v>
      </c>
      <c r="CD94" t="s">
        <v>3</v>
      </c>
      <c r="CG94">
        <v>30</v>
      </c>
      <c r="CH94">
        <v>0</v>
      </c>
      <c r="CI94">
        <v>0</v>
      </c>
      <c r="CO94">
        <v>0</v>
      </c>
      <c r="CP94" t="s">
        <v>3</v>
      </c>
      <c r="CQ94">
        <v>0</v>
      </c>
      <c r="CR94">
        <f t="shared" si="135"/>
        <v>3059042.58</v>
      </c>
      <c r="CS94">
        <f t="shared" si="136"/>
        <v>981935.27</v>
      </c>
      <c r="CT94">
        <f>(ROUND((ROUND(((EV94)*AX94*1),2)*BD94),2)+ROUND((ROUND(((AG94-(EW94))*AX94*1),2)*BU94),2))</f>
        <v>0</v>
      </c>
      <c r="CU94">
        <f t="shared" si="137"/>
        <v>0</v>
      </c>
      <c r="CV94">
        <f t="shared" si="138"/>
        <v>0</v>
      </c>
      <c r="CW94">
        <f t="shared" si="139"/>
        <v>0</v>
      </c>
      <c r="CX94">
        <f t="shared" si="140"/>
        <v>0</v>
      </c>
      <c r="CY94">
        <f t="shared" si="141"/>
        <v>0</v>
      </c>
      <c r="CZ94">
        <f t="shared" si="142"/>
        <v>0</v>
      </c>
      <c r="DA94">
        <f t="shared" si="143"/>
        <v>0</v>
      </c>
      <c r="DB94">
        <f t="shared" si="144"/>
        <v>0</v>
      </c>
      <c r="DE94" t="s">
        <v>3</v>
      </c>
      <c r="DF94" t="s">
        <v>3</v>
      </c>
      <c r="DG94" t="s">
        <v>3</v>
      </c>
      <c r="DH94" t="s">
        <v>3</v>
      </c>
      <c r="DI94" t="s">
        <v>3</v>
      </c>
      <c r="DJ94" t="s">
        <v>3</v>
      </c>
      <c r="DK94" t="s">
        <v>3</v>
      </c>
      <c r="DL94" t="s">
        <v>3</v>
      </c>
      <c r="DM94" t="s">
        <v>3</v>
      </c>
      <c r="DN94" t="s">
        <v>3</v>
      </c>
      <c r="DO94" t="s">
        <v>3</v>
      </c>
      <c r="DP94">
        <v>0</v>
      </c>
      <c r="DQ94">
        <v>0</v>
      </c>
      <c r="DR94">
        <v>1</v>
      </c>
      <c r="DS94">
        <v>1</v>
      </c>
      <c r="DW94">
        <v>1003</v>
      </c>
      <c r="DX94" t="s">
        <v>153</v>
      </c>
      <c r="DY94" t="s">
        <v>153</v>
      </c>
      <c r="DZ94">
        <v>1000</v>
      </c>
      <c r="EB94" t="s">
        <v>3</v>
      </c>
      <c r="EC94" t="s">
        <v>3</v>
      </c>
      <c r="ED94" t="s">
        <v>3</v>
      </c>
      <c r="EE94" t="s">
        <v>3</v>
      </c>
      <c r="EG94">
        <v>75072708</v>
      </c>
      <c r="EH94">
        <v>201</v>
      </c>
      <c r="EI94" t="s">
        <v>155</v>
      </c>
      <c r="EJ94">
        <v>0</v>
      </c>
      <c r="EK94" t="s">
        <v>3</v>
      </c>
      <c r="EL94">
        <v>2</v>
      </c>
      <c r="EM94">
        <v>1618</v>
      </c>
      <c r="EN94" t="s">
        <v>156</v>
      </c>
      <c r="EO94" t="s">
        <v>157</v>
      </c>
      <c r="EQ94" t="s">
        <v>3</v>
      </c>
      <c r="ES94">
        <v>131072</v>
      </c>
      <c r="ET94">
        <v>109225.28</v>
      </c>
      <c r="EU94">
        <v>109225.28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S94">
        <v>0</v>
      </c>
      <c r="FT94">
        <v>0</v>
      </c>
      <c r="FU94">
        <v>0</v>
      </c>
      <c r="FZ94">
        <v>0</v>
      </c>
      <c r="GA94">
        <v>0</v>
      </c>
      <c r="GC94" t="s">
        <v>3</v>
      </c>
      <c r="GF94">
        <v>0</v>
      </c>
      <c r="GH94">
        <v>494891173</v>
      </c>
      <c r="GI94">
        <v>2</v>
      </c>
      <c r="GJ94">
        <v>1</v>
      </c>
      <c r="GK94">
        <v>2</v>
      </c>
      <c r="GL94">
        <v>0</v>
      </c>
      <c r="GM94">
        <f>ROUND(T94*(T12)/100,2)</f>
        <v>0</v>
      </c>
      <c r="GN94">
        <f t="shared" si="145"/>
        <v>0</v>
      </c>
      <c r="GO94">
        <f t="shared" si="146"/>
        <v>3059042.58</v>
      </c>
      <c r="GP94">
        <f t="shared" si="147"/>
        <v>0</v>
      </c>
      <c r="GQ94">
        <f t="shared" si="148"/>
        <v>3059042.58</v>
      </c>
      <c r="GR94">
        <f t="shared" si="149"/>
        <v>0</v>
      </c>
      <c r="GT94">
        <v>0</v>
      </c>
      <c r="GU94">
        <v>3</v>
      </c>
      <c r="GV94">
        <v>0</v>
      </c>
      <c r="GW94" t="s">
        <v>3</v>
      </c>
      <c r="GX94">
        <f t="shared" si="150"/>
        <v>0</v>
      </c>
      <c r="GY94">
        <v>1</v>
      </c>
      <c r="GZ94">
        <f t="shared" si="151"/>
        <v>0</v>
      </c>
      <c r="HC94">
        <v>0</v>
      </c>
      <c r="HD94">
        <v>0</v>
      </c>
      <c r="HE94">
        <f t="shared" si="152"/>
        <v>0</v>
      </c>
      <c r="HG94" t="s">
        <v>3</v>
      </c>
      <c r="HH94" t="s">
        <v>3</v>
      </c>
      <c r="HO94" t="s">
        <v>3</v>
      </c>
      <c r="HP94" t="s">
        <v>3</v>
      </c>
      <c r="HQ94" t="s">
        <v>3</v>
      </c>
      <c r="HR94" t="s">
        <v>3</v>
      </c>
      <c r="HS94" t="s">
        <v>3</v>
      </c>
      <c r="HU94">
        <v>0</v>
      </c>
      <c r="IM94">
        <v>0</v>
      </c>
    </row>
    <row r="95" spans="1:247" x14ac:dyDescent="0.2">
      <c r="A95">
        <v>17</v>
      </c>
      <c r="B95">
        <v>1</v>
      </c>
      <c r="D95">
        <f>ROW(EtalonRes!A117)</f>
        <v>117</v>
      </c>
      <c r="E95" t="s">
        <v>3</v>
      </c>
      <c r="F95" t="s">
        <v>143</v>
      </c>
      <c r="G95" t="s">
        <v>144</v>
      </c>
      <c r="H95" t="s">
        <v>145</v>
      </c>
      <c r="I95" s="11">
        <f t="shared" si="153"/>
        <v>7.4538000000000002</v>
      </c>
      <c r="J95">
        <v>0</v>
      </c>
      <c r="K95">
        <f>ROUND((F169*2*3*1.01)/100,9)</f>
        <v>7.4538000000000002</v>
      </c>
      <c r="M95" s="11">
        <f t="shared" si="154"/>
        <v>7.4538000000000002</v>
      </c>
      <c r="N95" s="11">
        <v>7.4538000000000002</v>
      </c>
      <c r="Q95">
        <f t="shared" si="121"/>
        <v>89213.36</v>
      </c>
      <c r="R95">
        <f t="shared" si="122"/>
        <v>6842.36</v>
      </c>
      <c r="S95">
        <f>(ROUND((ROUND((((EV95*1.1))*AX95*I95),2)*BD95),2)+ROUND((ROUND(((AG95-((EW95*1.1)))*AX95*I95),2)*BU95),2))</f>
        <v>6047.89</v>
      </c>
      <c r="T95">
        <f t="shared" si="123"/>
        <v>2524.9</v>
      </c>
      <c r="U95">
        <f t="shared" si="124"/>
        <v>76323.11</v>
      </c>
      <c r="V95">
        <f t="shared" si="125"/>
        <v>0</v>
      </c>
      <c r="W95">
        <f t="shared" si="126"/>
        <v>129.547044</v>
      </c>
      <c r="X95">
        <f t="shared" si="127"/>
        <v>0</v>
      </c>
      <c r="Y95">
        <f t="shared" si="128"/>
        <v>0</v>
      </c>
      <c r="Z95">
        <f t="shared" si="129"/>
        <v>70217.259999999995</v>
      </c>
      <c r="AA95">
        <f t="shared" si="130"/>
        <v>32818.94</v>
      </c>
      <c r="AC95">
        <v>-1</v>
      </c>
      <c r="AD95">
        <f t="shared" si="131"/>
        <v>325.14600000000002</v>
      </c>
      <c r="AE95">
        <f t="shared" si="132"/>
        <v>52.94</v>
      </c>
      <c r="AF95">
        <f>ROUND(((((EV95*1.1))-((EW95*1.1)))+AG95),6)</f>
        <v>58.08</v>
      </c>
      <c r="AG95">
        <f>ROUND(((EW95*1.1)),6)</f>
        <v>7.0839999999999996</v>
      </c>
      <c r="AH95">
        <f>ROUND(((EX95*1.1)),6)</f>
        <v>214.126</v>
      </c>
      <c r="AI95">
        <f t="shared" si="133"/>
        <v>0</v>
      </c>
      <c r="AJ95">
        <f>((EY95*1.1))</f>
        <v>17.38</v>
      </c>
      <c r="AK95">
        <f>((EZ95*1.1))</f>
        <v>0</v>
      </c>
      <c r="AL95">
        <f t="shared" si="134"/>
        <v>0</v>
      </c>
      <c r="AM95">
        <v>300.39999999999998</v>
      </c>
      <c r="AN95">
        <v>52.94</v>
      </c>
      <c r="AO95">
        <v>52.8</v>
      </c>
      <c r="AP95">
        <v>6.44</v>
      </c>
      <c r="AQ95">
        <v>194.66</v>
      </c>
      <c r="AR95">
        <v>0</v>
      </c>
      <c r="AS95">
        <v>15.8</v>
      </c>
      <c r="AT95">
        <v>0</v>
      </c>
      <c r="AU95">
        <v>0</v>
      </c>
      <c r="AV95">
        <v>92</v>
      </c>
      <c r="AW95">
        <v>43</v>
      </c>
      <c r="AX95">
        <v>1</v>
      </c>
      <c r="AY95">
        <v>1</v>
      </c>
      <c r="BB95">
        <v>1</v>
      </c>
      <c r="BC95">
        <v>47.82</v>
      </c>
      <c r="BD95">
        <v>13.97</v>
      </c>
      <c r="BE95">
        <v>17.34</v>
      </c>
      <c r="BF95" t="s">
        <v>3</v>
      </c>
      <c r="BG95" t="s">
        <v>3</v>
      </c>
      <c r="BH95" t="s">
        <v>3</v>
      </c>
      <c r="BI95" t="s">
        <v>3</v>
      </c>
      <c r="BJ95">
        <v>0</v>
      </c>
      <c r="BK95">
        <v>2</v>
      </c>
      <c r="BL95" t="s">
        <v>146</v>
      </c>
      <c r="BO95">
        <v>318</v>
      </c>
      <c r="BP95">
        <v>0</v>
      </c>
      <c r="BQ95" t="s">
        <v>143</v>
      </c>
      <c r="BR95">
        <v>1</v>
      </c>
      <c r="BS95">
        <v>40</v>
      </c>
      <c r="BT95">
        <v>0</v>
      </c>
      <c r="BU95">
        <v>47.82</v>
      </c>
      <c r="BV95">
        <v>1</v>
      </c>
      <c r="BW95">
        <v>1</v>
      </c>
      <c r="BX95">
        <v>1</v>
      </c>
      <c r="BY95">
        <v>1</v>
      </c>
      <c r="BZ95">
        <v>1</v>
      </c>
      <c r="CA95" t="s">
        <v>3</v>
      </c>
      <c r="CB95">
        <v>92</v>
      </c>
      <c r="CC95">
        <v>43</v>
      </c>
      <c r="CD95" t="s">
        <v>3</v>
      </c>
      <c r="CG95">
        <v>30</v>
      </c>
      <c r="CH95">
        <v>0</v>
      </c>
      <c r="CI95">
        <v>0</v>
      </c>
      <c r="CO95">
        <v>0</v>
      </c>
      <c r="CP95" t="s">
        <v>343</v>
      </c>
      <c r="CQ95">
        <v>0</v>
      </c>
      <c r="CR95">
        <f t="shared" si="135"/>
        <v>89213.36</v>
      </c>
      <c r="CS95">
        <f t="shared" si="136"/>
        <v>917.98</v>
      </c>
      <c r="CT95">
        <f>(ROUND((ROUND((((EV95*1.1))*AX95*1),2)*BD95),2)+ROUND((ROUND(((AG95-((EW95*1.1)))*AX95*1),2)*BU95),2))</f>
        <v>811.38</v>
      </c>
      <c r="CU95">
        <f t="shared" si="137"/>
        <v>338.57</v>
      </c>
      <c r="CV95">
        <f t="shared" si="138"/>
        <v>10239.700000000001</v>
      </c>
      <c r="CW95">
        <f t="shared" si="139"/>
        <v>0</v>
      </c>
      <c r="CX95">
        <f t="shared" si="140"/>
        <v>17.38</v>
      </c>
      <c r="CY95">
        <f t="shared" si="141"/>
        <v>0</v>
      </c>
      <c r="CZ95">
        <f t="shared" si="142"/>
        <v>0</v>
      </c>
      <c r="DA95">
        <f t="shared" si="143"/>
        <v>70217.261199999994</v>
      </c>
      <c r="DB95">
        <f t="shared" si="144"/>
        <v>32818.937299999998</v>
      </c>
      <c r="DD95">
        <v>16</v>
      </c>
      <c r="DE95" t="s">
        <v>3</v>
      </c>
      <c r="DF95" t="s">
        <v>3</v>
      </c>
      <c r="DG95" t="s">
        <v>24</v>
      </c>
      <c r="DH95" t="s">
        <v>24</v>
      </c>
      <c r="DI95" t="s">
        <v>24</v>
      </c>
      <c r="DJ95" t="s">
        <v>3</v>
      </c>
      <c r="DK95" t="s">
        <v>24</v>
      </c>
      <c r="DL95" t="s">
        <v>24</v>
      </c>
      <c r="DM95" t="s">
        <v>3</v>
      </c>
      <c r="DN95" t="s">
        <v>3</v>
      </c>
      <c r="DO95" t="s">
        <v>3</v>
      </c>
      <c r="DP95">
        <v>112</v>
      </c>
      <c r="DQ95">
        <v>70</v>
      </c>
      <c r="DR95">
        <v>1</v>
      </c>
      <c r="DS95">
        <v>1</v>
      </c>
      <c r="DW95">
        <v>1013</v>
      </c>
      <c r="DX95" t="s">
        <v>145</v>
      </c>
      <c r="DY95" t="s">
        <v>145</v>
      </c>
      <c r="DZ95">
        <v>1</v>
      </c>
      <c r="EB95" t="s">
        <v>3</v>
      </c>
      <c r="EC95" t="s">
        <v>3</v>
      </c>
      <c r="ED95" t="s">
        <v>3</v>
      </c>
      <c r="EE95" t="s">
        <v>3</v>
      </c>
      <c r="EG95">
        <v>75071408</v>
      </c>
      <c r="EH95">
        <v>40</v>
      </c>
      <c r="EI95" t="s">
        <v>147</v>
      </c>
      <c r="EJ95">
        <v>0</v>
      </c>
      <c r="EK95" t="s">
        <v>3</v>
      </c>
      <c r="EL95">
        <v>2</v>
      </c>
      <c r="EM95">
        <v>318</v>
      </c>
      <c r="EN95" t="s">
        <v>148</v>
      </c>
      <c r="EO95" t="s">
        <v>149</v>
      </c>
      <c r="EQ95" t="s">
        <v>27</v>
      </c>
      <c r="ES95">
        <v>132096</v>
      </c>
      <c r="ET95">
        <v>300.39999999999998</v>
      </c>
      <c r="EU95">
        <v>52.94</v>
      </c>
      <c r="EV95">
        <v>52.8</v>
      </c>
      <c r="EW95">
        <v>6.44</v>
      </c>
      <c r="EX95">
        <v>194.66</v>
      </c>
      <c r="EY95">
        <v>15.8</v>
      </c>
      <c r="EZ95">
        <v>0</v>
      </c>
      <c r="FA95">
        <v>0</v>
      </c>
      <c r="FS95">
        <v>0</v>
      </c>
      <c r="FT95">
        <v>0</v>
      </c>
      <c r="FU95">
        <v>2</v>
      </c>
      <c r="FZ95">
        <v>112</v>
      </c>
      <c r="GA95">
        <v>70</v>
      </c>
      <c r="GC95" t="s">
        <v>3</v>
      </c>
      <c r="GF95">
        <v>0</v>
      </c>
      <c r="GH95">
        <v>356264078</v>
      </c>
      <c r="GI95">
        <v>2</v>
      </c>
      <c r="GJ95">
        <v>1</v>
      </c>
      <c r="GK95">
        <v>2</v>
      </c>
      <c r="GL95">
        <v>0</v>
      </c>
      <c r="GM95">
        <f>ROUND(T95*(T12)/100,2)</f>
        <v>4039.84</v>
      </c>
      <c r="GN95">
        <f t="shared" si="145"/>
        <v>0</v>
      </c>
      <c r="GO95">
        <f t="shared" si="146"/>
        <v>196289.4</v>
      </c>
      <c r="GP95">
        <f t="shared" si="147"/>
        <v>0</v>
      </c>
      <c r="GQ95">
        <f t="shared" si="148"/>
        <v>196289.4</v>
      </c>
      <c r="GR95">
        <f t="shared" si="149"/>
        <v>0</v>
      </c>
      <c r="GT95">
        <v>0</v>
      </c>
      <c r="GU95">
        <v>3</v>
      </c>
      <c r="GV95">
        <v>0</v>
      </c>
      <c r="GW95" t="s">
        <v>3</v>
      </c>
      <c r="GX95">
        <f t="shared" si="150"/>
        <v>0</v>
      </c>
      <c r="GY95">
        <v>1</v>
      </c>
      <c r="GZ95">
        <f t="shared" si="151"/>
        <v>0</v>
      </c>
      <c r="HC95">
        <v>0</v>
      </c>
      <c r="HD95">
        <v>0</v>
      </c>
      <c r="HE95">
        <f t="shared" si="152"/>
        <v>0</v>
      </c>
      <c r="HG95" t="s">
        <v>3</v>
      </c>
      <c r="HH95" t="s">
        <v>3</v>
      </c>
      <c r="HO95" t="s">
        <v>3</v>
      </c>
      <c r="HP95" t="s">
        <v>3</v>
      </c>
      <c r="HQ95" t="s">
        <v>3</v>
      </c>
      <c r="HR95" t="s">
        <v>3</v>
      </c>
      <c r="HS95" t="s">
        <v>3</v>
      </c>
      <c r="HU95">
        <v>0</v>
      </c>
      <c r="IM95">
        <v>0</v>
      </c>
    </row>
    <row r="96" spans="1:247" x14ac:dyDescent="0.2">
      <c r="A96">
        <v>17</v>
      </c>
      <c r="B96">
        <v>1</v>
      </c>
      <c r="E96" t="s">
        <v>3</v>
      </c>
      <c r="F96" t="s">
        <v>158</v>
      </c>
      <c r="G96" t="s">
        <v>159</v>
      </c>
      <c r="H96" t="s">
        <v>153</v>
      </c>
      <c r="I96" s="11">
        <f t="shared" si="153"/>
        <v>0.76029000000000002</v>
      </c>
      <c r="J96">
        <v>0</v>
      </c>
      <c r="K96">
        <f>ROUND(ROUND(I95/10*1.02,5),9)</f>
        <v>0.76029000000000002</v>
      </c>
      <c r="M96" s="11">
        <f t="shared" si="154"/>
        <v>0.76029000000000002</v>
      </c>
      <c r="N96" s="11">
        <v>0.76029000000000002</v>
      </c>
      <c r="Q96">
        <f t="shared" si="121"/>
        <v>528152.84</v>
      </c>
      <c r="R96">
        <f t="shared" si="122"/>
        <v>528152.84</v>
      </c>
      <c r="S96">
        <f>(ROUND((ROUND(((EV96)*AX96*I96),2)*BD96),2)+ROUND((ROUND(((AG96-(EW96))*AX96*I96),2)*BU96),2))</f>
        <v>0</v>
      </c>
      <c r="T96">
        <f t="shared" si="123"/>
        <v>0</v>
      </c>
      <c r="U96">
        <f t="shared" si="124"/>
        <v>0</v>
      </c>
      <c r="V96">
        <f t="shared" si="125"/>
        <v>0</v>
      </c>
      <c r="W96">
        <f t="shared" si="126"/>
        <v>0</v>
      </c>
      <c r="X96">
        <f t="shared" si="127"/>
        <v>0</v>
      </c>
      <c r="Y96">
        <f t="shared" si="128"/>
        <v>0</v>
      </c>
      <c r="Z96">
        <f t="shared" si="129"/>
        <v>0</v>
      </c>
      <c r="AA96">
        <f t="shared" si="130"/>
        <v>0</v>
      </c>
      <c r="AC96">
        <v>-1</v>
      </c>
      <c r="AD96">
        <f t="shared" si="131"/>
        <v>81534.37</v>
      </c>
      <c r="AE96">
        <f t="shared" si="132"/>
        <v>81534.37</v>
      </c>
      <c r="AF96">
        <f>ROUND((((EV96)-(EW96))+AG96),6)</f>
        <v>0</v>
      </c>
      <c r="AG96">
        <f>ROUND((EW96),6)</f>
        <v>0</v>
      </c>
      <c r="AH96">
        <f>ROUND((EX96),6)</f>
        <v>0</v>
      </c>
      <c r="AI96">
        <f t="shared" si="133"/>
        <v>0</v>
      </c>
      <c r="AJ96">
        <f>(EY96)</f>
        <v>0</v>
      </c>
      <c r="AK96">
        <f>(EZ96)</f>
        <v>0</v>
      </c>
      <c r="AL96">
        <f t="shared" si="134"/>
        <v>0</v>
      </c>
      <c r="AM96">
        <v>81534.37</v>
      </c>
      <c r="AN96">
        <v>81534.37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1</v>
      </c>
      <c r="AY96">
        <v>1</v>
      </c>
      <c r="BB96">
        <v>1</v>
      </c>
      <c r="BC96">
        <v>1</v>
      </c>
      <c r="BD96">
        <v>1</v>
      </c>
      <c r="BE96">
        <v>8.52</v>
      </c>
      <c r="BF96" t="s">
        <v>3</v>
      </c>
      <c r="BG96" t="s">
        <v>3</v>
      </c>
      <c r="BH96" t="s">
        <v>3</v>
      </c>
      <c r="BI96" t="s">
        <v>3</v>
      </c>
      <c r="BJ96">
        <v>3</v>
      </c>
      <c r="BK96">
        <v>2</v>
      </c>
      <c r="BL96" t="s">
        <v>160</v>
      </c>
      <c r="BO96">
        <v>1618</v>
      </c>
      <c r="BP96">
        <v>0</v>
      </c>
      <c r="BQ96" t="s">
        <v>158</v>
      </c>
      <c r="BR96">
        <v>1</v>
      </c>
      <c r="BS96">
        <v>201</v>
      </c>
      <c r="BT96">
        <v>0</v>
      </c>
      <c r="BU96">
        <v>1</v>
      </c>
      <c r="BV96">
        <v>1</v>
      </c>
      <c r="BW96">
        <v>1</v>
      </c>
      <c r="BX96">
        <v>1</v>
      </c>
      <c r="BY96">
        <v>1</v>
      </c>
      <c r="BZ96">
        <v>1</v>
      </c>
      <c r="CA96" t="s">
        <v>3</v>
      </c>
      <c r="CB96">
        <v>0</v>
      </c>
      <c r="CC96">
        <v>0</v>
      </c>
      <c r="CD96" t="s">
        <v>3</v>
      </c>
      <c r="CG96">
        <v>30</v>
      </c>
      <c r="CH96">
        <v>0</v>
      </c>
      <c r="CI96">
        <v>0</v>
      </c>
      <c r="CO96">
        <v>0</v>
      </c>
      <c r="CP96" t="s">
        <v>3</v>
      </c>
      <c r="CQ96">
        <v>0</v>
      </c>
      <c r="CR96">
        <f t="shared" si="135"/>
        <v>528152.84</v>
      </c>
      <c r="CS96">
        <f t="shared" si="136"/>
        <v>694672.83</v>
      </c>
      <c r="CT96">
        <f>(ROUND((ROUND(((EV96)*AX96*1),2)*BD96),2)+ROUND((ROUND(((AG96-(EW96))*AX96*1),2)*BU96),2))</f>
        <v>0</v>
      </c>
      <c r="CU96">
        <f t="shared" si="137"/>
        <v>0</v>
      </c>
      <c r="CV96">
        <f t="shared" si="138"/>
        <v>0</v>
      </c>
      <c r="CW96">
        <f t="shared" si="139"/>
        <v>0</v>
      </c>
      <c r="CX96">
        <f t="shared" si="140"/>
        <v>0</v>
      </c>
      <c r="CY96">
        <f t="shared" si="141"/>
        <v>0</v>
      </c>
      <c r="CZ96">
        <f t="shared" si="142"/>
        <v>0</v>
      </c>
      <c r="DA96">
        <f t="shared" si="143"/>
        <v>0</v>
      </c>
      <c r="DB96">
        <f t="shared" si="144"/>
        <v>0</v>
      </c>
      <c r="DE96" t="s">
        <v>3</v>
      </c>
      <c r="DF96" t="s">
        <v>3</v>
      </c>
      <c r="DG96" t="s">
        <v>3</v>
      </c>
      <c r="DH96" t="s">
        <v>3</v>
      </c>
      <c r="DI96" t="s">
        <v>3</v>
      </c>
      <c r="DJ96" t="s">
        <v>3</v>
      </c>
      <c r="DK96" t="s">
        <v>3</v>
      </c>
      <c r="DL96" t="s">
        <v>3</v>
      </c>
      <c r="DM96" t="s">
        <v>3</v>
      </c>
      <c r="DN96" t="s">
        <v>3</v>
      </c>
      <c r="DO96" t="s">
        <v>3</v>
      </c>
      <c r="DP96">
        <v>0</v>
      </c>
      <c r="DQ96">
        <v>0</v>
      </c>
      <c r="DR96">
        <v>1</v>
      </c>
      <c r="DS96">
        <v>1</v>
      </c>
      <c r="DW96">
        <v>1003</v>
      </c>
      <c r="DX96" t="s">
        <v>153</v>
      </c>
      <c r="DY96" t="s">
        <v>153</v>
      </c>
      <c r="DZ96">
        <v>1000</v>
      </c>
      <c r="EB96" t="s">
        <v>3</v>
      </c>
      <c r="EC96" t="s">
        <v>3</v>
      </c>
      <c r="ED96" t="s">
        <v>3</v>
      </c>
      <c r="EE96" t="s">
        <v>3</v>
      </c>
      <c r="EG96">
        <v>75072708</v>
      </c>
      <c r="EH96">
        <v>201</v>
      </c>
      <c r="EI96" t="s">
        <v>155</v>
      </c>
      <c r="EJ96">
        <v>0</v>
      </c>
      <c r="EK96" t="s">
        <v>3</v>
      </c>
      <c r="EL96">
        <v>2</v>
      </c>
      <c r="EM96">
        <v>1618</v>
      </c>
      <c r="EN96" t="s">
        <v>156</v>
      </c>
      <c r="EO96" t="s">
        <v>157</v>
      </c>
      <c r="EQ96" t="s">
        <v>3</v>
      </c>
      <c r="ES96">
        <v>132096</v>
      </c>
      <c r="ET96">
        <v>81534.37</v>
      </c>
      <c r="EU96">
        <v>81534.37</v>
      </c>
      <c r="EV96">
        <v>0</v>
      </c>
      <c r="EW96">
        <v>0</v>
      </c>
      <c r="EX96">
        <v>0</v>
      </c>
      <c r="EY96">
        <v>0</v>
      </c>
      <c r="EZ96">
        <v>0</v>
      </c>
      <c r="FA96">
        <v>0</v>
      </c>
      <c r="FS96">
        <v>0</v>
      </c>
      <c r="FT96">
        <v>0</v>
      </c>
      <c r="FU96">
        <v>0</v>
      </c>
      <c r="FZ96">
        <v>0</v>
      </c>
      <c r="GA96">
        <v>0</v>
      </c>
      <c r="GC96" t="s">
        <v>3</v>
      </c>
      <c r="GF96">
        <v>0</v>
      </c>
      <c r="GH96">
        <v>1854836632</v>
      </c>
      <c r="GI96">
        <v>2</v>
      </c>
      <c r="GJ96">
        <v>1</v>
      </c>
      <c r="GK96">
        <v>2</v>
      </c>
      <c r="GL96">
        <v>0</v>
      </c>
      <c r="GM96">
        <f>ROUND(T96*(T12)/100,2)</f>
        <v>0</v>
      </c>
      <c r="GN96">
        <f t="shared" si="145"/>
        <v>0</v>
      </c>
      <c r="GO96">
        <f t="shared" si="146"/>
        <v>528152.84</v>
      </c>
      <c r="GP96">
        <f t="shared" si="147"/>
        <v>0</v>
      </c>
      <c r="GQ96">
        <f t="shared" si="148"/>
        <v>528152.84</v>
      </c>
      <c r="GR96">
        <f t="shared" si="149"/>
        <v>0</v>
      </c>
      <c r="GT96">
        <v>0</v>
      </c>
      <c r="GU96">
        <v>3</v>
      </c>
      <c r="GV96">
        <v>0</v>
      </c>
      <c r="GW96" t="s">
        <v>3</v>
      </c>
      <c r="GX96">
        <f t="shared" si="150"/>
        <v>0</v>
      </c>
      <c r="GY96">
        <v>1</v>
      </c>
      <c r="GZ96">
        <f t="shared" si="151"/>
        <v>0</v>
      </c>
      <c r="HC96">
        <v>0</v>
      </c>
      <c r="HD96">
        <v>0</v>
      </c>
      <c r="HE96">
        <f t="shared" si="152"/>
        <v>0</v>
      </c>
      <c r="HG96" t="s">
        <v>3</v>
      </c>
      <c r="HH96" t="s">
        <v>3</v>
      </c>
      <c r="HO96" t="s">
        <v>3</v>
      </c>
      <c r="HP96" t="s">
        <v>3</v>
      </c>
      <c r="HQ96" t="s">
        <v>3</v>
      </c>
      <c r="HR96" t="s">
        <v>3</v>
      </c>
      <c r="HS96" t="s">
        <v>3</v>
      </c>
      <c r="HU96">
        <v>0</v>
      </c>
      <c r="IM96">
        <v>0</v>
      </c>
    </row>
    <row r="97" spans="1:247" x14ac:dyDescent="0.2">
      <c r="A97">
        <v>17</v>
      </c>
      <c r="B97">
        <v>1</v>
      </c>
      <c r="D97">
        <f>ROW(EtalonRes!A126)</f>
        <v>126</v>
      </c>
      <c r="E97" t="s">
        <v>161</v>
      </c>
      <c r="F97" t="s">
        <v>162</v>
      </c>
      <c r="G97" t="s">
        <v>163</v>
      </c>
      <c r="H97" t="s">
        <v>164</v>
      </c>
      <c r="I97" s="11">
        <f t="shared" si="153"/>
        <v>0.16</v>
      </c>
      <c r="J97">
        <v>0</v>
      </c>
      <c r="K97">
        <f>ROUND(16/100,9)</f>
        <v>0.16</v>
      </c>
      <c r="M97" s="11">
        <f t="shared" si="154"/>
        <v>0.16</v>
      </c>
      <c r="N97" s="11">
        <v>0.16</v>
      </c>
      <c r="Q97">
        <f t="shared" si="121"/>
        <v>19681.64</v>
      </c>
      <c r="R97">
        <f t="shared" si="122"/>
        <v>587.76</v>
      </c>
      <c r="S97">
        <f>(ROUND((ROUND((((EV97*1.1))*AX97*I97),2)*BD97),2)+ROUND((ROUND(((AG97-((EW97*1.1)))*AX97*I97),2)*BU97),2))</f>
        <v>1030.3499999999999</v>
      </c>
      <c r="T97">
        <f t="shared" si="123"/>
        <v>519.79999999999995</v>
      </c>
      <c r="U97">
        <f t="shared" si="124"/>
        <v>18063.53</v>
      </c>
      <c r="V97">
        <f t="shared" si="125"/>
        <v>0</v>
      </c>
      <c r="W97">
        <f t="shared" si="126"/>
        <v>27.43488</v>
      </c>
      <c r="X97">
        <f t="shared" si="127"/>
        <v>0</v>
      </c>
      <c r="Y97">
        <f t="shared" si="128"/>
        <v>0</v>
      </c>
      <c r="Z97">
        <f t="shared" si="129"/>
        <v>16618.45</v>
      </c>
      <c r="AA97">
        <f t="shared" si="130"/>
        <v>7767.32</v>
      </c>
      <c r="AC97">
        <v>78708060</v>
      </c>
      <c r="AD97">
        <f t="shared" si="131"/>
        <v>3683.62</v>
      </c>
      <c r="AE97">
        <f t="shared" si="132"/>
        <v>535.53</v>
      </c>
      <c r="AF97">
        <f>ROUND(((((EV97*1.1))-((EW97*1.1)))+AG97),6)</f>
        <v>787.23699999999997</v>
      </c>
      <c r="AG97">
        <f>ROUND(((EW97*1.1)),6)</f>
        <v>67.936000000000007</v>
      </c>
      <c r="AH97">
        <f>ROUND(((EX97*1.1)),6)</f>
        <v>2360.8530000000001</v>
      </c>
      <c r="AI97">
        <f t="shared" si="133"/>
        <v>0</v>
      </c>
      <c r="AJ97">
        <f>((EY97*1.1))</f>
        <v>171.46799999999999</v>
      </c>
      <c r="AK97">
        <f>((EZ97*1.1))</f>
        <v>0</v>
      </c>
      <c r="AL97">
        <f t="shared" si="134"/>
        <v>0</v>
      </c>
      <c r="AM97">
        <v>3397.43</v>
      </c>
      <c r="AN97">
        <v>535.53</v>
      </c>
      <c r="AO97">
        <v>715.67</v>
      </c>
      <c r="AP97">
        <v>61.76</v>
      </c>
      <c r="AQ97">
        <v>2146.23</v>
      </c>
      <c r="AR97">
        <v>0</v>
      </c>
      <c r="AS97">
        <v>155.88</v>
      </c>
      <c r="AT97">
        <v>0</v>
      </c>
      <c r="AU97">
        <v>0</v>
      </c>
      <c r="AV97">
        <v>92</v>
      </c>
      <c r="AW97">
        <v>43</v>
      </c>
      <c r="AX97">
        <v>1</v>
      </c>
      <c r="AY97">
        <v>1</v>
      </c>
      <c r="BB97">
        <v>1</v>
      </c>
      <c r="BC97">
        <v>47.82</v>
      </c>
      <c r="BD97">
        <v>8.18</v>
      </c>
      <c r="BE97">
        <v>6.86</v>
      </c>
      <c r="BF97" t="s">
        <v>3</v>
      </c>
      <c r="BG97" t="s">
        <v>3</v>
      </c>
      <c r="BH97" t="s">
        <v>3</v>
      </c>
      <c r="BI97" t="s">
        <v>3</v>
      </c>
      <c r="BJ97">
        <v>0</v>
      </c>
      <c r="BK97">
        <v>2</v>
      </c>
      <c r="BL97" t="s">
        <v>165</v>
      </c>
      <c r="BO97">
        <v>1726</v>
      </c>
      <c r="BP97">
        <v>0</v>
      </c>
      <c r="BQ97" t="s">
        <v>162</v>
      </c>
      <c r="BR97">
        <v>1</v>
      </c>
      <c r="BS97">
        <v>40</v>
      </c>
      <c r="BT97">
        <v>0</v>
      </c>
      <c r="BU97">
        <v>47.82</v>
      </c>
      <c r="BV97">
        <v>1</v>
      </c>
      <c r="BW97">
        <v>1</v>
      </c>
      <c r="BX97">
        <v>1</v>
      </c>
      <c r="BY97">
        <v>1</v>
      </c>
      <c r="BZ97">
        <v>1</v>
      </c>
      <c r="CA97" t="s">
        <v>3</v>
      </c>
      <c r="CB97">
        <v>92</v>
      </c>
      <c r="CC97">
        <v>43</v>
      </c>
      <c r="CD97" t="s">
        <v>3</v>
      </c>
      <c r="CG97">
        <v>30</v>
      </c>
      <c r="CH97">
        <v>0</v>
      </c>
      <c r="CI97">
        <v>0</v>
      </c>
      <c r="CO97">
        <v>0</v>
      </c>
      <c r="CP97" t="s">
        <v>343</v>
      </c>
      <c r="CQ97">
        <v>0</v>
      </c>
      <c r="CR97">
        <f t="shared" si="135"/>
        <v>19681.64</v>
      </c>
      <c r="CS97">
        <f t="shared" si="136"/>
        <v>3673.74</v>
      </c>
      <c r="CT97">
        <f>(ROUND((ROUND((((EV97*1.1))*AX97*1),2)*BD97),2)+ROUND((ROUND(((AG97-((EW97*1.1)))*AX97*1),2)*BU97),2))</f>
        <v>6439.62</v>
      </c>
      <c r="CU97">
        <f t="shared" si="137"/>
        <v>3248.89</v>
      </c>
      <c r="CV97">
        <f t="shared" si="138"/>
        <v>112895.85</v>
      </c>
      <c r="CW97">
        <f t="shared" si="139"/>
        <v>0</v>
      </c>
      <c r="CX97">
        <f t="shared" si="140"/>
        <v>171.46799999999999</v>
      </c>
      <c r="CY97">
        <f t="shared" si="141"/>
        <v>0</v>
      </c>
      <c r="CZ97">
        <f t="shared" si="142"/>
        <v>0</v>
      </c>
      <c r="DA97">
        <f t="shared" si="143"/>
        <v>16618.4476</v>
      </c>
      <c r="DB97">
        <f t="shared" si="144"/>
        <v>7767.3179</v>
      </c>
      <c r="DD97">
        <v>17</v>
      </c>
      <c r="DE97" t="s">
        <v>3</v>
      </c>
      <c r="DF97" t="s">
        <v>3</v>
      </c>
      <c r="DG97" t="s">
        <v>24</v>
      </c>
      <c r="DH97" t="s">
        <v>24</v>
      </c>
      <c r="DI97" t="s">
        <v>24</v>
      </c>
      <c r="DJ97" t="s">
        <v>3</v>
      </c>
      <c r="DK97" t="s">
        <v>24</v>
      </c>
      <c r="DL97" t="s">
        <v>24</v>
      </c>
      <c r="DM97" t="s">
        <v>3</v>
      </c>
      <c r="DN97" t="s">
        <v>3</v>
      </c>
      <c r="DO97" t="s">
        <v>3</v>
      </c>
      <c r="DP97">
        <v>112</v>
      </c>
      <c r="DQ97">
        <v>70</v>
      </c>
      <c r="DR97">
        <v>1</v>
      </c>
      <c r="DS97">
        <v>1</v>
      </c>
      <c r="DW97">
        <v>1013</v>
      </c>
      <c r="DX97" t="s">
        <v>164</v>
      </c>
      <c r="DY97" t="s">
        <v>164</v>
      </c>
      <c r="DZ97">
        <v>1</v>
      </c>
      <c r="EB97" t="s">
        <v>3</v>
      </c>
      <c r="EC97" t="s">
        <v>3</v>
      </c>
      <c r="ED97" t="s">
        <v>3</v>
      </c>
      <c r="EE97" t="s">
        <v>3</v>
      </c>
      <c r="EG97">
        <v>75072816</v>
      </c>
      <c r="EH97">
        <v>40</v>
      </c>
      <c r="EI97" t="s">
        <v>147</v>
      </c>
      <c r="EJ97">
        <v>0</v>
      </c>
      <c r="EK97" t="s">
        <v>3</v>
      </c>
      <c r="EL97">
        <v>2</v>
      </c>
      <c r="EM97">
        <v>1726</v>
      </c>
      <c r="EN97" t="s">
        <v>166</v>
      </c>
      <c r="EO97" t="s">
        <v>167</v>
      </c>
      <c r="EQ97" t="s">
        <v>27</v>
      </c>
      <c r="ES97">
        <v>131072</v>
      </c>
      <c r="ET97">
        <v>3397.43</v>
      </c>
      <c r="EU97">
        <v>535.53</v>
      </c>
      <c r="EV97">
        <v>715.67</v>
      </c>
      <c r="EW97">
        <v>61.76</v>
      </c>
      <c r="EX97">
        <v>2146.23</v>
      </c>
      <c r="EY97">
        <v>155.88</v>
      </c>
      <c r="EZ97">
        <v>0</v>
      </c>
      <c r="FA97">
        <v>0</v>
      </c>
      <c r="FS97">
        <v>0</v>
      </c>
      <c r="FT97">
        <v>0</v>
      </c>
      <c r="FU97">
        <v>0</v>
      </c>
      <c r="FZ97">
        <v>112</v>
      </c>
      <c r="GA97">
        <v>70</v>
      </c>
      <c r="GC97" t="s">
        <v>3</v>
      </c>
      <c r="GF97">
        <v>0</v>
      </c>
      <c r="GH97">
        <v>37206164</v>
      </c>
      <c r="GI97">
        <v>2</v>
      </c>
      <c r="GJ97">
        <v>1</v>
      </c>
      <c r="GK97">
        <v>2</v>
      </c>
      <c r="GL97">
        <v>0</v>
      </c>
      <c r="GM97">
        <f>ROUND(T97*(T12)/100,2)</f>
        <v>831.68</v>
      </c>
      <c r="GN97">
        <f t="shared" si="145"/>
        <v>0</v>
      </c>
      <c r="GO97">
        <f t="shared" si="146"/>
        <v>44899.09</v>
      </c>
      <c r="GP97">
        <f t="shared" si="147"/>
        <v>0</v>
      </c>
      <c r="GQ97">
        <f t="shared" si="148"/>
        <v>44899.09</v>
      </c>
      <c r="GR97">
        <f t="shared" si="149"/>
        <v>0</v>
      </c>
      <c r="GT97">
        <v>0</v>
      </c>
      <c r="GU97">
        <v>3</v>
      </c>
      <c r="GV97">
        <v>0</v>
      </c>
      <c r="GW97" t="s">
        <v>3</v>
      </c>
      <c r="GX97">
        <f t="shared" si="150"/>
        <v>0</v>
      </c>
      <c r="GY97">
        <v>1</v>
      </c>
      <c r="GZ97">
        <f t="shared" si="151"/>
        <v>0</v>
      </c>
      <c r="HC97">
        <v>0</v>
      </c>
      <c r="HD97">
        <v>0</v>
      </c>
      <c r="HE97">
        <f t="shared" si="152"/>
        <v>0</v>
      </c>
      <c r="HG97" t="s">
        <v>3</v>
      </c>
      <c r="HH97" t="s">
        <v>3</v>
      </c>
      <c r="HO97" t="s">
        <v>3</v>
      </c>
      <c r="HP97" t="s">
        <v>3</v>
      </c>
      <c r="HQ97" t="s">
        <v>3</v>
      </c>
      <c r="HR97" t="s">
        <v>3</v>
      </c>
      <c r="HS97" t="s">
        <v>3</v>
      </c>
      <c r="HU97">
        <v>0</v>
      </c>
      <c r="IM97">
        <v>0</v>
      </c>
    </row>
    <row r="98" spans="1:247" x14ac:dyDescent="0.2">
      <c r="A98">
        <v>17</v>
      </c>
      <c r="B98">
        <v>1</v>
      </c>
      <c r="E98" t="s">
        <v>168</v>
      </c>
      <c r="F98" t="s">
        <v>169</v>
      </c>
      <c r="G98" t="s">
        <v>170</v>
      </c>
      <c r="H98" t="s">
        <v>171</v>
      </c>
      <c r="I98" s="11">
        <f t="shared" si="153"/>
        <v>16</v>
      </c>
      <c r="J98">
        <v>0</v>
      </c>
      <c r="K98">
        <f>ROUND(I97*100,9)</f>
        <v>16</v>
      </c>
      <c r="M98" s="11">
        <f t="shared" si="154"/>
        <v>16</v>
      </c>
      <c r="N98" s="11">
        <v>16</v>
      </c>
      <c r="Q98">
        <f t="shared" si="121"/>
        <v>5186.55</v>
      </c>
      <c r="R98">
        <f t="shared" si="122"/>
        <v>5186.55</v>
      </c>
      <c r="S98">
        <f>(ROUND((ROUND(((EV98)*AX98*I98),2)*BD98),2)+ROUND((ROUND(((AG98-(EW98))*AX98*I98),2)*BU98),2))</f>
        <v>0</v>
      </c>
      <c r="T98">
        <f t="shared" si="123"/>
        <v>0</v>
      </c>
      <c r="U98">
        <f t="shared" si="124"/>
        <v>0</v>
      </c>
      <c r="V98">
        <f t="shared" si="125"/>
        <v>0</v>
      </c>
      <c r="W98">
        <f t="shared" si="126"/>
        <v>0</v>
      </c>
      <c r="X98">
        <f t="shared" si="127"/>
        <v>0</v>
      </c>
      <c r="Y98">
        <f t="shared" si="128"/>
        <v>0</v>
      </c>
      <c r="Z98">
        <f t="shared" si="129"/>
        <v>0</v>
      </c>
      <c r="AA98">
        <f t="shared" si="130"/>
        <v>0</v>
      </c>
      <c r="AC98">
        <v>78708060</v>
      </c>
      <c r="AD98">
        <f t="shared" si="131"/>
        <v>153.63</v>
      </c>
      <c r="AE98">
        <f t="shared" si="132"/>
        <v>153.63</v>
      </c>
      <c r="AF98">
        <f>ROUND((((EV98)-(EW98))+AG98),6)</f>
        <v>0</v>
      </c>
      <c r="AG98">
        <f>ROUND((EW98),6)</f>
        <v>0</v>
      </c>
      <c r="AH98">
        <f>ROUND((EX98),6)</f>
        <v>0</v>
      </c>
      <c r="AI98">
        <f t="shared" si="133"/>
        <v>0</v>
      </c>
      <c r="AJ98">
        <f>(EY98)</f>
        <v>0</v>
      </c>
      <c r="AK98">
        <f>(EZ98)</f>
        <v>0</v>
      </c>
      <c r="AL98">
        <f t="shared" si="134"/>
        <v>0</v>
      </c>
      <c r="AM98">
        <v>153.63</v>
      </c>
      <c r="AN98">
        <v>153.63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1</v>
      </c>
      <c r="AY98">
        <v>1</v>
      </c>
      <c r="BB98">
        <v>1</v>
      </c>
      <c r="BC98">
        <v>1</v>
      </c>
      <c r="BD98">
        <v>1</v>
      </c>
      <c r="BE98">
        <v>2.11</v>
      </c>
      <c r="BF98" t="s">
        <v>3</v>
      </c>
      <c r="BG98" t="s">
        <v>3</v>
      </c>
      <c r="BH98" t="s">
        <v>3</v>
      </c>
      <c r="BI98" t="s">
        <v>3</v>
      </c>
      <c r="BJ98">
        <v>3</v>
      </c>
      <c r="BK98">
        <v>2</v>
      </c>
      <c r="BL98" t="s">
        <v>172</v>
      </c>
      <c r="BO98">
        <v>1618</v>
      </c>
      <c r="BP98">
        <v>0</v>
      </c>
      <c r="BQ98" t="s">
        <v>169</v>
      </c>
      <c r="BR98">
        <v>1</v>
      </c>
      <c r="BS98">
        <v>201</v>
      </c>
      <c r="BT98">
        <v>0</v>
      </c>
      <c r="BU98">
        <v>1</v>
      </c>
      <c r="BV98">
        <v>1</v>
      </c>
      <c r="BW98">
        <v>1</v>
      </c>
      <c r="BX98">
        <v>1</v>
      </c>
      <c r="BY98">
        <v>1</v>
      </c>
      <c r="BZ98">
        <v>1</v>
      </c>
      <c r="CA98" t="s">
        <v>3</v>
      </c>
      <c r="CB98">
        <v>0</v>
      </c>
      <c r="CC98">
        <v>0</v>
      </c>
      <c r="CD98" t="s">
        <v>3</v>
      </c>
      <c r="CG98">
        <v>30</v>
      </c>
      <c r="CH98">
        <v>0</v>
      </c>
      <c r="CI98">
        <v>0</v>
      </c>
      <c r="CO98">
        <v>0</v>
      </c>
      <c r="CP98" t="s">
        <v>3</v>
      </c>
      <c r="CQ98">
        <v>0</v>
      </c>
      <c r="CR98">
        <f t="shared" si="135"/>
        <v>5186.55</v>
      </c>
      <c r="CS98">
        <f t="shared" si="136"/>
        <v>324.16000000000003</v>
      </c>
      <c r="CT98">
        <f>(ROUND((ROUND(((EV98)*AX98*1),2)*BD98),2)+ROUND((ROUND(((AG98-(EW98))*AX98*1),2)*BU98),2))</f>
        <v>0</v>
      </c>
      <c r="CU98">
        <f t="shared" si="137"/>
        <v>0</v>
      </c>
      <c r="CV98">
        <f t="shared" si="138"/>
        <v>0</v>
      </c>
      <c r="CW98">
        <f t="shared" si="139"/>
        <v>0</v>
      </c>
      <c r="CX98">
        <f t="shared" si="140"/>
        <v>0</v>
      </c>
      <c r="CY98">
        <f t="shared" si="141"/>
        <v>0</v>
      </c>
      <c r="CZ98">
        <f t="shared" si="142"/>
        <v>0</v>
      </c>
      <c r="DA98">
        <f t="shared" si="143"/>
        <v>0</v>
      </c>
      <c r="DB98">
        <f t="shared" si="144"/>
        <v>0</v>
      </c>
      <c r="DE98" t="s">
        <v>3</v>
      </c>
      <c r="DF98" t="s">
        <v>3</v>
      </c>
      <c r="DG98" t="s">
        <v>3</v>
      </c>
      <c r="DH98" t="s">
        <v>3</v>
      </c>
      <c r="DI98" t="s">
        <v>3</v>
      </c>
      <c r="DJ98" t="s">
        <v>3</v>
      </c>
      <c r="DK98" t="s">
        <v>3</v>
      </c>
      <c r="DL98" t="s">
        <v>3</v>
      </c>
      <c r="DM98" t="s">
        <v>3</v>
      </c>
      <c r="DN98" t="s">
        <v>3</v>
      </c>
      <c r="DO98" t="s">
        <v>3</v>
      </c>
      <c r="DP98">
        <v>0</v>
      </c>
      <c r="DQ98">
        <v>0</v>
      </c>
      <c r="DR98">
        <v>1</v>
      </c>
      <c r="DS98">
        <v>1</v>
      </c>
      <c r="DW98">
        <v>1013</v>
      </c>
      <c r="DX98" t="s">
        <v>171</v>
      </c>
      <c r="DY98" t="s">
        <v>171</v>
      </c>
      <c r="DZ98">
        <v>1</v>
      </c>
      <c r="EB98" t="s">
        <v>3</v>
      </c>
      <c r="EC98" t="s">
        <v>3</v>
      </c>
      <c r="ED98" t="s">
        <v>3</v>
      </c>
      <c r="EE98" t="s">
        <v>3</v>
      </c>
      <c r="EG98">
        <v>75072708</v>
      </c>
      <c r="EH98">
        <v>201</v>
      </c>
      <c r="EI98" t="s">
        <v>155</v>
      </c>
      <c r="EJ98">
        <v>0</v>
      </c>
      <c r="EK98" t="s">
        <v>3</v>
      </c>
      <c r="EL98">
        <v>2</v>
      </c>
      <c r="EM98">
        <v>1618</v>
      </c>
      <c r="EN98" t="s">
        <v>156</v>
      </c>
      <c r="EO98" t="s">
        <v>157</v>
      </c>
      <c r="EQ98" t="s">
        <v>3</v>
      </c>
      <c r="ES98">
        <v>131072</v>
      </c>
      <c r="ET98">
        <v>153.63</v>
      </c>
      <c r="EU98">
        <v>153.63</v>
      </c>
      <c r="EV98">
        <v>0</v>
      </c>
      <c r="EW98">
        <v>0</v>
      </c>
      <c r="EX98">
        <v>0</v>
      </c>
      <c r="EY98">
        <v>0</v>
      </c>
      <c r="EZ98">
        <v>0</v>
      </c>
      <c r="FA98">
        <v>0</v>
      </c>
      <c r="FS98">
        <v>0</v>
      </c>
      <c r="FT98">
        <v>0</v>
      </c>
      <c r="FU98">
        <v>0</v>
      </c>
      <c r="FZ98">
        <v>0</v>
      </c>
      <c r="GA98">
        <v>0</v>
      </c>
      <c r="GC98" t="s">
        <v>3</v>
      </c>
      <c r="GF98">
        <v>0</v>
      </c>
      <c r="GH98">
        <v>1663099670</v>
      </c>
      <c r="GI98">
        <v>2</v>
      </c>
      <c r="GJ98">
        <v>1</v>
      </c>
      <c r="GK98">
        <v>2</v>
      </c>
      <c r="GL98">
        <v>0</v>
      </c>
      <c r="GM98">
        <f>ROUND(T98*(T12)/100,2)</f>
        <v>0</v>
      </c>
      <c r="GN98">
        <f t="shared" si="145"/>
        <v>0</v>
      </c>
      <c r="GO98">
        <f t="shared" si="146"/>
        <v>5186.55</v>
      </c>
      <c r="GP98">
        <f t="shared" si="147"/>
        <v>0</v>
      </c>
      <c r="GQ98">
        <f t="shared" si="148"/>
        <v>5186.55</v>
      </c>
      <c r="GR98">
        <f t="shared" si="149"/>
        <v>0</v>
      </c>
      <c r="GT98">
        <v>0</v>
      </c>
      <c r="GU98">
        <v>3</v>
      </c>
      <c r="GV98">
        <v>0</v>
      </c>
      <c r="GW98" t="s">
        <v>3</v>
      </c>
      <c r="GX98">
        <f t="shared" si="150"/>
        <v>0</v>
      </c>
      <c r="GY98">
        <v>1</v>
      </c>
      <c r="GZ98">
        <f t="shared" si="151"/>
        <v>0</v>
      </c>
      <c r="HC98">
        <v>0</v>
      </c>
      <c r="HD98">
        <v>0</v>
      </c>
      <c r="HE98">
        <f t="shared" si="152"/>
        <v>0</v>
      </c>
      <c r="HG98" t="s">
        <v>3</v>
      </c>
      <c r="HH98" t="s">
        <v>3</v>
      </c>
      <c r="HO98" t="s">
        <v>3</v>
      </c>
      <c r="HP98" t="s">
        <v>3</v>
      </c>
      <c r="HQ98" t="s">
        <v>3</v>
      </c>
      <c r="HR98" t="s">
        <v>3</v>
      </c>
      <c r="HS98" t="s">
        <v>3</v>
      </c>
      <c r="HU98">
        <v>0</v>
      </c>
      <c r="IM98">
        <v>0</v>
      </c>
    </row>
    <row r="99" spans="1:247" x14ac:dyDescent="0.2">
      <c r="A99">
        <v>17</v>
      </c>
      <c r="B99">
        <v>1</v>
      </c>
      <c r="D99">
        <f>ROW(EtalonRes!A127)</f>
        <v>127</v>
      </c>
      <c r="E99" t="s">
        <v>173</v>
      </c>
      <c r="F99" t="s">
        <v>174</v>
      </c>
      <c r="G99" t="s">
        <v>175</v>
      </c>
      <c r="H99" t="s">
        <v>176</v>
      </c>
      <c r="I99" s="11">
        <f t="shared" si="153"/>
        <v>0</v>
      </c>
      <c r="J99">
        <v>0</v>
      </c>
      <c r="K99">
        <v>4</v>
      </c>
      <c r="M99" s="11">
        <f t="shared" si="154"/>
        <v>0</v>
      </c>
      <c r="N99" s="11">
        <v>4</v>
      </c>
      <c r="O99">
        <v>4</v>
      </c>
      <c r="Q99">
        <f t="shared" si="121"/>
        <v>0</v>
      </c>
      <c r="R99">
        <f t="shared" si="122"/>
        <v>0</v>
      </c>
      <c r="S99">
        <f>(ROUND((ROUND((((EV99*1.1))*AX99*I99),2)*BD99),2)+ROUND((ROUND(((AG99-((EW99*1.1)))*AX99*I99),2)*BU99),2))</f>
        <v>0</v>
      </c>
      <c r="T99">
        <f t="shared" si="123"/>
        <v>0</v>
      </c>
      <c r="U99">
        <f t="shared" si="124"/>
        <v>0</v>
      </c>
      <c r="V99">
        <f t="shared" si="125"/>
        <v>0</v>
      </c>
      <c r="W99">
        <f t="shared" si="126"/>
        <v>0</v>
      </c>
      <c r="X99">
        <f t="shared" si="127"/>
        <v>0</v>
      </c>
      <c r="Y99">
        <f t="shared" si="128"/>
        <v>0</v>
      </c>
      <c r="Z99">
        <f t="shared" si="129"/>
        <v>0</v>
      </c>
      <c r="AA99">
        <f t="shared" si="130"/>
        <v>0</v>
      </c>
      <c r="AC99">
        <v>78708060</v>
      </c>
      <c r="AD99">
        <f t="shared" si="131"/>
        <v>12.686</v>
      </c>
      <c r="AE99">
        <f t="shared" si="132"/>
        <v>11.3</v>
      </c>
      <c r="AF99">
        <f>ROUND(((((EV99*1.1))-((EW99*1.1)))+AG99),6)</f>
        <v>0</v>
      </c>
      <c r="AG99">
        <f>ROUND(((EW99*1.1)),6)</f>
        <v>0</v>
      </c>
      <c r="AH99">
        <f>ROUND(((EX99*1.1)),6)</f>
        <v>1.3859999999999999</v>
      </c>
      <c r="AI99">
        <f t="shared" si="133"/>
        <v>0</v>
      </c>
      <c r="AJ99">
        <f>((EY99*1.1))</f>
        <v>0.11</v>
      </c>
      <c r="AK99">
        <f>((EZ99*1.1))</f>
        <v>0</v>
      </c>
      <c r="AL99">
        <f t="shared" si="134"/>
        <v>0</v>
      </c>
      <c r="AM99">
        <v>12.56</v>
      </c>
      <c r="AN99">
        <v>11.3</v>
      </c>
      <c r="AO99">
        <v>0</v>
      </c>
      <c r="AP99">
        <v>0</v>
      </c>
      <c r="AQ99">
        <v>1.26</v>
      </c>
      <c r="AR99">
        <v>0</v>
      </c>
      <c r="AS99">
        <v>0.1</v>
      </c>
      <c r="AT99">
        <v>0</v>
      </c>
      <c r="AU99">
        <v>0</v>
      </c>
      <c r="AV99">
        <v>92</v>
      </c>
      <c r="AW99">
        <v>43</v>
      </c>
      <c r="AX99">
        <v>1</v>
      </c>
      <c r="AY99">
        <v>1</v>
      </c>
      <c r="BB99">
        <v>1</v>
      </c>
      <c r="BC99">
        <v>47.82</v>
      </c>
      <c r="BD99">
        <v>1</v>
      </c>
      <c r="BE99">
        <v>9.8800000000000008</v>
      </c>
      <c r="BF99" t="s">
        <v>3</v>
      </c>
      <c r="BG99" t="s">
        <v>3</v>
      </c>
      <c r="BH99" t="s">
        <v>3</v>
      </c>
      <c r="BI99" t="s">
        <v>3</v>
      </c>
      <c r="BJ99">
        <v>0</v>
      </c>
      <c r="BK99">
        <v>2</v>
      </c>
      <c r="BL99" t="s">
        <v>177</v>
      </c>
      <c r="BO99">
        <v>338</v>
      </c>
      <c r="BP99">
        <v>0</v>
      </c>
      <c r="BQ99" t="s">
        <v>174</v>
      </c>
      <c r="BR99">
        <v>1</v>
      </c>
      <c r="BS99">
        <v>40</v>
      </c>
      <c r="BT99">
        <v>0</v>
      </c>
      <c r="BU99">
        <v>47.82</v>
      </c>
      <c r="BV99">
        <v>1</v>
      </c>
      <c r="BW99">
        <v>1</v>
      </c>
      <c r="BX99">
        <v>1</v>
      </c>
      <c r="BY99">
        <v>1</v>
      </c>
      <c r="BZ99">
        <v>1</v>
      </c>
      <c r="CA99" t="s">
        <v>3</v>
      </c>
      <c r="CB99">
        <v>92</v>
      </c>
      <c r="CC99">
        <v>43</v>
      </c>
      <c r="CD99" t="s">
        <v>3</v>
      </c>
      <c r="CG99">
        <v>30</v>
      </c>
      <c r="CH99">
        <v>0</v>
      </c>
      <c r="CI99">
        <v>0</v>
      </c>
      <c r="CO99">
        <v>0</v>
      </c>
      <c r="CP99" t="s">
        <v>343</v>
      </c>
      <c r="CQ99">
        <v>0</v>
      </c>
      <c r="CR99">
        <f t="shared" si="135"/>
        <v>0</v>
      </c>
      <c r="CS99">
        <f t="shared" si="136"/>
        <v>111.64</v>
      </c>
      <c r="CT99">
        <f>(ROUND((ROUND((((EV99*1.1))*AX99*1),2)*BD99),2)+ROUND((ROUND(((AG99-((EW99*1.1)))*AX99*1),2)*BU99),2))</f>
        <v>0</v>
      </c>
      <c r="CU99">
        <f t="shared" si="137"/>
        <v>0</v>
      </c>
      <c r="CV99">
        <f t="shared" si="138"/>
        <v>66.47</v>
      </c>
      <c r="CW99">
        <f t="shared" si="139"/>
        <v>0</v>
      </c>
      <c r="CX99">
        <f t="shared" si="140"/>
        <v>0.11</v>
      </c>
      <c r="CY99">
        <f t="shared" si="141"/>
        <v>0</v>
      </c>
      <c r="CZ99">
        <f t="shared" si="142"/>
        <v>0</v>
      </c>
      <c r="DA99">
        <f t="shared" si="143"/>
        <v>0</v>
      </c>
      <c r="DB99">
        <f t="shared" si="144"/>
        <v>0</v>
      </c>
      <c r="DD99">
        <v>18</v>
      </c>
      <c r="DE99" t="s">
        <v>3</v>
      </c>
      <c r="DF99" t="s">
        <v>3</v>
      </c>
      <c r="DG99" t="s">
        <v>24</v>
      </c>
      <c r="DH99" t="s">
        <v>24</v>
      </c>
      <c r="DI99" t="s">
        <v>24</v>
      </c>
      <c r="DJ99" t="s">
        <v>3</v>
      </c>
      <c r="DK99" t="s">
        <v>24</v>
      </c>
      <c r="DL99" t="s">
        <v>24</v>
      </c>
      <c r="DM99" t="s">
        <v>3</v>
      </c>
      <c r="DN99" t="s">
        <v>3</v>
      </c>
      <c r="DO99" t="s">
        <v>3</v>
      </c>
      <c r="DP99">
        <v>112</v>
      </c>
      <c r="DQ99">
        <v>70</v>
      </c>
      <c r="DR99">
        <v>1</v>
      </c>
      <c r="DS99">
        <v>1</v>
      </c>
      <c r="DW99">
        <v>1013</v>
      </c>
      <c r="DX99" t="s">
        <v>176</v>
      </c>
      <c r="DY99" t="s">
        <v>176</v>
      </c>
      <c r="DZ99">
        <v>1</v>
      </c>
      <c r="EB99" t="s">
        <v>3</v>
      </c>
      <c r="EC99" t="s">
        <v>3</v>
      </c>
      <c r="ED99" t="s">
        <v>3</v>
      </c>
      <c r="EE99" t="s">
        <v>3</v>
      </c>
      <c r="EG99">
        <v>75071428</v>
      </c>
      <c r="EH99">
        <v>40</v>
      </c>
      <c r="EI99" t="s">
        <v>147</v>
      </c>
      <c r="EJ99">
        <v>0</v>
      </c>
      <c r="EK99" t="s">
        <v>3</v>
      </c>
      <c r="EL99">
        <v>2</v>
      </c>
      <c r="EM99">
        <v>338</v>
      </c>
      <c r="EN99" t="s">
        <v>178</v>
      </c>
      <c r="EO99" t="s">
        <v>179</v>
      </c>
      <c r="EQ99" t="s">
        <v>27</v>
      </c>
      <c r="ES99">
        <v>131072</v>
      </c>
      <c r="ET99">
        <v>12.56</v>
      </c>
      <c r="EU99">
        <v>11.3</v>
      </c>
      <c r="EV99">
        <v>0</v>
      </c>
      <c r="EW99">
        <v>0</v>
      </c>
      <c r="EX99">
        <v>1.26</v>
      </c>
      <c r="EY99">
        <v>0.1</v>
      </c>
      <c r="EZ99">
        <v>0</v>
      </c>
      <c r="FA99">
        <v>0</v>
      </c>
      <c r="FS99">
        <v>0</v>
      </c>
      <c r="FT99">
        <v>0</v>
      </c>
      <c r="FU99">
        <v>2</v>
      </c>
      <c r="FZ99">
        <v>112</v>
      </c>
      <c r="GA99">
        <v>70</v>
      </c>
      <c r="GC99" t="s">
        <v>3</v>
      </c>
      <c r="GF99">
        <v>0</v>
      </c>
      <c r="GH99">
        <v>-793138844</v>
      </c>
      <c r="GI99">
        <v>2</v>
      </c>
      <c r="GJ99">
        <v>1</v>
      </c>
      <c r="GK99">
        <v>2</v>
      </c>
      <c r="GL99">
        <v>0</v>
      </c>
      <c r="GM99">
        <f>ROUND(T99*(T12)/100,2)</f>
        <v>0</v>
      </c>
      <c r="GN99">
        <f t="shared" si="145"/>
        <v>0</v>
      </c>
      <c r="GO99">
        <f t="shared" si="146"/>
        <v>0</v>
      </c>
      <c r="GP99">
        <f t="shared" si="147"/>
        <v>0</v>
      </c>
      <c r="GQ99">
        <f t="shared" si="148"/>
        <v>0</v>
      </c>
      <c r="GR99">
        <f t="shared" si="149"/>
        <v>0</v>
      </c>
      <c r="GT99">
        <v>0</v>
      </c>
      <c r="GU99">
        <v>3</v>
      </c>
      <c r="GV99">
        <v>0</v>
      </c>
      <c r="GW99" t="s">
        <v>3</v>
      </c>
      <c r="GX99">
        <f t="shared" si="150"/>
        <v>0</v>
      </c>
      <c r="GY99">
        <v>1</v>
      </c>
      <c r="GZ99">
        <f t="shared" si="151"/>
        <v>0</v>
      </c>
      <c r="HC99">
        <v>0</v>
      </c>
      <c r="HD99">
        <v>0</v>
      </c>
      <c r="HE99">
        <f t="shared" si="152"/>
        <v>0</v>
      </c>
      <c r="HG99" t="s">
        <v>3</v>
      </c>
      <c r="HH99" t="s">
        <v>3</v>
      </c>
      <c r="HO99" t="s">
        <v>3</v>
      </c>
      <c r="HP99" t="s">
        <v>3</v>
      </c>
      <c r="HQ99" t="s">
        <v>3</v>
      </c>
      <c r="HR99" t="s">
        <v>3</v>
      </c>
      <c r="HS99" t="s">
        <v>3</v>
      </c>
      <c r="HU99">
        <v>0</v>
      </c>
      <c r="IM99">
        <v>0</v>
      </c>
    </row>
    <row r="100" spans="1:247" x14ac:dyDescent="0.2">
      <c r="A100">
        <v>17</v>
      </c>
      <c r="B100">
        <v>1</v>
      </c>
      <c r="E100" t="s">
        <v>3</v>
      </c>
      <c r="F100" t="s">
        <v>180</v>
      </c>
      <c r="G100" t="s">
        <v>181</v>
      </c>
      <c r="H100" t="s">
        <v>182</v>
      </c>
      <c r="I100" s="11">
        <f t="shared" si="153"/>
        <v>0</v>
      </c>
      <c r="J100">
        <v>0</v>
      </c>
      <c r="K100">
        <f>ROUND(I99*2,9)</f>
        <v>0</v>
      </c>
      <c r="M100" s="11">
        <f t="shared" si="154"/>
        <v>0</v>
      </c>
      <c r="N100" s="11">
        <v>8</v>
      </c>
      <c r="O100">
        <v>8</v>
      </c>
      <c r="Q100">
        <f t="shared" si="121"/>
        <v>0</v>
      </c>
      <c r="R100">
        <f t="shared" si="122"/>
        <v>0</v>
      </c>
      <c r="S100">
        <f>(ROUND((ROUND(((EV100)*AX100*I100),2)*BD100),2)+ROUND((ROUND(((AG100-(EW100))*AX100*I100),2)*BU100),2))</f>
        <v>0</v>
      </c>
      <c r="T100">
        <f t="shared" si="123"/>
        <v>0</v>
      </c>
      <c r="U100">
        <f t="shared" si="124"/>
        <v>0</v>
      </c>
      <c r="V100">
        <f t="shared" si="125"/>
        <v>0</v>
      </c>
      <c r="W100">
        <f t="shared" si="126"/>
        <v>0</v>
      </c>
      <c r="X100">
        <f t="shared" si="127"/>
        <v>0</v>
      </c>
      <c r="Y100">
        <f t="shared" si="128"/>
        <v>0</v>
      </c>
      <c r="Z100">
        <f t="shared" si="129"/>
        <v>0</v>
      </c>
      <c r="AA100">
        <f t="shared" si="130"/>
        <v>0</v>
      </c>
      <c r="AC100">
        <v>-1</v>
      </c>
      <c r="AD100">
        <f t="shared" si="131"/>
        <v>3.9</v>
      </c>
      <c r="AE100">
        <f t="shared" si="132"/>
        <v>3.9</v>
      </c>
      <c r="AF100">
        <f>ROUND((((EV100)-(EW100))+AG100),6)</f>
        <v>0</v>
      </c>
      <c r="AG100">
        <f>ROUND((EW100),6)</f>
        <v>0</v>
      </c>
      <c r="AH100">
        <f>ROUND((EX100),6)</f>
        <v>0</v>
      </c>
      <c r="AI100">
        <f t="shared" si="133"/>
        <v>0</v>
      </c>
      <c r="AJ100">
        <f>(EY100)</f>
        <v>0</v>
      </c>
      <c r="AK100">
        <f>(EZ100)</f>
        <v>0</v>
      </c>
      <c r="AL100">
        <f t="shared" si="134"/>
        <v>0</v>
      </c>
      <c r="AM100">
        <v>3.9</v>
      </c>
      <c r="AN100">
        <v>3.9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1</v>
      </c>
      <c r="AY100">
        <v>1</v>
      </c>
      <c r="BB100">
        <v>1</v>
      </c>
      <c r="BC100">
        <v>1</v>
      </c>
      <c r="BD100">
        <v>1</v>
      </c>
      <c r="BE100">
        <v>14.61</v>
      </c>
      <c r="BF100" t="s">
        <v>3</v>
      </c>
      <c r="BG100" t="s">
        <v>3</v>
      </c>
      <c r="BH100" t="s">
        <v>3</v>
      </c>
      <c r="BI100" t="s">
        <v>3</v>
      </c>
      <c r="BJ100">
        <v>3</v>
      </c>
      <c r="BK100">
        <v>1</v>
      </c>
      <c r="BL100" t="s">
        <v>183</v>
      </c>
      <c r="BO100">
        <v>1617</v>
      </c>
      <c r="BP100">
        <v>0</v>
      </c>
      <c r="BQ100" t="s">
        <v>180</v>
      </c>
      <c r="BR100">
        <v>1</v>
      </c>
      <c r="BS100">
        <v>200</v>
      </c>
      <c r="BT100">
        <v>0</v>
      </c>
      <c r="BU100">
        <v>1</v>
      </c>
      <c r="BV100">
        <v>1</v>
      </c>
      <c r="BW100">
        <v>1</v>
      </c>
      <c r="BX100">
        <v>1</v>
      </c>
      <c r="BY100">
        <v>1</v>
      </c>
      <c r="BZ100">
        <v>1</v>
      </c>
      <c r="CA100" t="s">
        <v>3</v>
      </c>
      <c r="CB100">
        <v>0</v>
      </c>
      <c r="CC100">
        <v>0</v>
      </c>
      <c r="CD100" t="s">
        <v>3</v>
      </c>
      <c r="CG100">
        <v>30</v>
      </c>
      <c r="CH100">
        <v>0</v>
      </c>
      <c r="CI100">
        <v>0</v>
      </c>
      <c r="CO100">
        <v>0</v>
      </c>
      <c r="CP100" t="s">
        <v>3</v>
      </c>
      <c r="CQ100">
        <v>0</v>
      </c>
      <c r="CR100">
        <f t="shared" si="135"/>
        <v>0</v>
      </c>
      <c r="CS100">
        <f t="shared" si="136"/>
        <v>56.98</v>
      </c>
      <c r="CT100">
        <f>(ROUND((ROUND(((EV100)*AX100*1),2)*BD100),2)+ROUND((ROUND(((AG100-(EW100))*AX100*1),2)*BU100),2))</f>
        <v>0</v>
      </c>
      <c r="CU100">
        <f t="shared" si="137"/>
        <v>0</v>
      </c>
      <c r="CV100">
        <f t="shared" si="138"/>
        <v>0</v>
      </c>
      <c r="CW100">
        <f t="shared" si="139"/>
        <v>0</v>
      </c>
      <c r="CX100">
        <f t="shared" si="140"/>
        <v>0</v>
      </c>
      <c r="CY100">
        <f t="shared" si="141"/>
        <v>0</v>
      </c>
      <c r="CZ100">
        <f t="shared" si="142"/>
        <v>0</v>
      </c>
      <c r="DA100">
        <f t="shared" si="143"/>
        <v>0</v>
      </c>
      <c r="DB100">
        <f t="shared" si="144"/>
        <v>0</v>
      </c>
      <c r="DE100" t="s">
        <v>3</v>
      </c>
      <c r="DF100" t="s">
        <v>3</v>
      </c>
      <c r="DG100" t="s">
        <v>3</v>
      </c>
      <c r="DH100" t="s">
        <v>3</v>
      </c>
      <c r="DI100" t="s">
        <v>3</v>
      </c>
      <c r="DJ100" t="s">
        <v>3</v>
      </c>
      <c r="DK100" t="s">
        <v>3</v>
      </c>
      <c r="DL100" t="s">
        <v>3</v>
      </c>
      <c r="DM100" t="s">
        <v>3</v>
      </c>
      <c r="DN100" t="s">
        <v>3</v>
      </c>
      <c r="DO100" t="s">
        <v>3</v>
      </c>
      <c r="DP100">
        <v>0</v>
      </c>
      <c r="DQ100">
        <v>0</v>
      </c>
      <c r="DR100">
        <v>1</v>
      </c>
      <c r="DS100">
        <v>1</v>
      </c>
      <c r="DW100">
        <v>1010</v>
      </c>
      <c r="DX100" t="s">
        <v>182</v>
      </c>
      <c r="DY100" t="s">
        <v>182</v>
      </c>
      <c r="DZ100">
        <v>1</v>
      </c>
      <c r="EB100" t="s">
        <v>3</v>
      </c>
      <c r="EC100" t="s">
        <v>3</v>
      </c>
      <c r="ED100" t="s">
        <v>3</v>
      </c>
      <c r="EE100" t="s">
        <v>3</v>
      </c>
      <c r="EG100">
        <v>75072707</v>
      </c>
      <c r="EH100">
        <v>200</v>
      </c>
      <c r="EI100" t="s">
        <v>184</v>
      </c>
      <c r="EJ100">
        <v>0</v>
      </c>
      <c r="EK100" t="s">
        <v>3</v>
      </c>
      <c r="EL100">
        <v>1</v>
      </c>
      <c r="EM100">
        <v>1617</v>
      </c>
      <c r="EN100" t="s">
        <v>185</v>
      </c>
      <c r="EO100" t="s">
        <v>186</v>
      </c>
      <c r="EQ100" t="s">
        <v>3</v>
      </c>
      <c r="ES100">
        <v>132096</v>
      </c>
      <c r="ET100">
        <v>3.9</v>
      </c>
      <c r="EU100">
        <v>3.9</v>
      </c>
      <c r="EV100">
        <v>0</v>
      </c>
      <c r="EW100">
        <v>0</v>
      </c>
      <c r="EX100">
        <v>0</v>
      </c>
      <c r="EY100">
        <v>0</v>
      </c>
      <c r="EZ100">
        <v>0</v>
      </c>
      <c r="FA100">
        <v>0</v>
      </c>
      <c r="FS100">
        <v>0</v>
      </c>
      <c r="FT100">
        <v>0</v>
      </c>
      <c r="FU100">
        <v>0</v>
      </c>
      <c r="FZ100">
        <v>0</v>
      </c>
      <c r="GA100">
        <v>0</v>
      </c>
      <c r="GC100" t="s">
        <v>3</v>
      </c>
      <c r="GF100">
        <v>0</v>
      </c>
      <c r="GH100">
        <v>726929028</v>
      </c>
      <c r="GI100">
        <v>2</v>
      </c>
      <c r="GJ100">
        <v>1</v>
      </c>
      <c r="GK100">
        <v>2</v>
      </c>
      <c r="GL100">
        <v>0</v>
      </c>
      <c r="GM100">
        <f>ROUND(T100*(T12)/100,2)</f>
        <v>0</v>
      </c>
      <c r="GN100">
        <f t="shared" si="145"/>
        <v>0</v>
      </c>
      <c r="GO100">
        <f t="shared" si="146"/>
        <v>0</v>
      </c>
      <c r="GP100">
        <f t="shared" si="147"/>
        <v>0</v>
      </c>
      <c r="GQ100">
        <f t="shared" si="148"/>
        <v>0</v>
      </c>
      <c r="GR100">
        <f t="shared" si="149"/>
        <v>0</v>
      </c>
      <c r="GT100">
        <v>0</v>
      </c>
      <c r="GU100">
        <v>3</v>
      </c>
      <c r="GV100">
        <v>0</v>
      </c>
      <c r="GW100" t="s">
        <v>3</v>
      </c>
      <c r="GX100">
        <f t="shared" si="150"/>
        <v>0</v>
      </c>
      <c r="GY100">
        <v>1</v>
      </c>
      <c r="GZ100">
        <f t="shared" si="151"/>
        <v>0</v>
      </c>
      <c r="HC100">
        <v>0</v>
      </c>
      <c r="HD100">
        <v>0</v>
      </c>
      <c r="HE100">
        <f t="shared" si="152"/>
        <v>0</v>
      </c>
      <c r="HG100" t="s">
        <v>3</v>
      </c>
      <c r="HH100" t="s">
        <v>3</v>
      </c>
      <c r="HO100" t="s">
        <v>3</v>
      </c>
      <c r="HP100" t="s">
        <v>3</v>
      </c>
      <c r="HQ100" t="s">
        <v>3</v>
      </c>
      <c r="HR100" t="s">
        <v>3</v>
      </c>
      <c r="HS100" t="s">
        <v>3</v>
      </c>
      <c r="HU100">
        <v>0</v>
      </c>
      <c r="IM100">
        <v>0</v>
      </c>
    </row>
    <row r="101" spans="1:247" x14ac:dyDescent="0.2">
      <c r="A101">
        <v>17</v>
      </c>
      <c r="B101">
        <v>1</v>
      </c>
      <c r="E101" t="s">
        <v>187</v>
      </c>
      <c r="F101" t="s">
        <v>188</v>
      </c>
      <c r="G101" t="s">
        <v>189</v>
      </c>
      <c r="H101" t="s">
        <v>182</v>
      </c>
      <c r="I101" s="11">
        <f t="shared" si="153"/>
        <v>0</v>
      </c>
      <c r="J101">
        <v>0</v>
      </c>
      <c r="K101">
        <v>8</v>
      </c>
      <c r="M101" s="11">
        <f t="shared" si="154"/>
        <v>0</v>
      </c>
      <c r="N101" s="11">
        <v>8</v>
      </c>
      <c r="O101">
        <v>8</v>
      </c>
      <c r="Q101">
        <f t="shared" si="121"/>
        <v>0</v>
      </c>
      <c r="R101">
        <f t="shared" si="122"/>
        <v>0</v>
      </c>
      <c r="S101">
        <f>(ROUND((ROUND(((EV101)*AX101*I101),2)*BD101),2)+ROUND((ROUND(((AG101-(EW101))*AX101*I101),2)*BU101),2))</f>
        <v>0</v>
      </c>
      <c r="T101">
        <f t="shared" si="123"/>
        <v>0</v>
      </c>
      <c r="U101">
        <f t="shared" si="124"/>
        <v>0</v>
      </c>
      <c r="V101">
        <f t="shared" si="125"/>
        <v>0</v>
      </c>
      <c r="W101">
        <f t="shared" si="126"/>
        <v>0</v>
      </c>
      <c r="X101">
        <f t="shared" si="127"/>
        <v>0</v>
      </c>
      <c r="Y101">
        <f t="shared" si="128"/>
        <v>0</v>
      </c>
      <c r="Z101">
        <f t="shared" si="129"/>
        <v>0</v>
      </c>
      <c r="AA101">
        <f t="shared" si="130"/>
        <v>0</v>
      </c>
      <c r="AC101">
        <v>78708060</v>
      </c>
      <c r="AD101">
        <f t="shared" si="131"/>
        <v>3.1</v>
      </c>
      <c r="AE101">
        <f t="shared" si="132"/>
        <v>3.1</v>
      </c>
      <c r="AF101">
        <f>ROUND((((EV101)-(EW101))+AG101),6)</f>
        <v>0</v>
      </c>
      <c r="AG101">
        <f>ROUND((EW101),6)</f>
        <v>0</v>
      </c>
      <c r="AH101">
        <f>ROUND((EX101),6)</f>
        <v>0</v>
      </c>
      <c r="AI101">
        <f t="shared" si="133"/>
        <v>0</v>
      </c>
      <c r="AJ101">
        <f>(EY101)</f>
        <v>0</v>
      </c>
      <c r="AK101">
        <f>(EZ101)</f>
        <v>0</v>
      </c>
      <c r="AL101">
        <f t="shared" si="134"/>
        <v>0</v>
      </c>
      <c r="AM101">
        <v>3.1</v>
      </c>
      <c r="AN101">
        <v>3.1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1</v>
      </c>
      <c r="AY101">
        <v>1</v>
      </c>
      <c r="BB101">
        <v>1</v>
      </c>
      <c r="BC101">
        <v>1</v>
      </c>
      <c r="BD101">
        <v>1</v>
      </c>
      <c r="BE101">
        <v>41.5</v>
      </c>
      <c r="BF101" t="s">
        <v>3</v>
      </c>
      <c r="BG101" t="s">
        <v>3</v>
      </c>
      <c r="BH101" t="s">
        <v>3</v>
      </c>
      <c r="BI101" t="s">
        <v>3</v>
      </c>
      <c r="BJ101">
        <v>3</v>
      </c>
      <c r="BK101">
        <v>2</v>
      </c>
      <c r="BL101" t="s">
        <v>190</v>
      </c>
      <c r="BO101">
        <v>1617</v>
      </c>
      <c r="BP101">
        <v>0</v>
      </c>
      <c r="BQ101" t="s">
        <v>188</v>
      </c>
      <c r="BR101">
        <v>1</v>
      </c>
      <c r="BS101">
        <v>200</v>
      </c>
      <c r="BT101">
        <v>0</v>
      </c>
      <c r="BU101">
        <v>1</v>
      </c>
      <c r="BV101">
        <v>1</v>
      </c>
      <c r="BW101">
        <v>1</v>
      </c>
      <c r="BX101">
        <v>1</v>
      </c>
      <c r="BY101">
        <v>1</v>
      </c>
      <c r="BZ101">
        <v>1</v>
      </c>
      <c r="CA101" t="s">
        <v>3</v>
      </c>
      <c r="CB101">
        <v>0</v>
      </c>
      <c r="CC101">
        <v>0</v>
      </c>
      <c r="CD101" t="s">
        <v>3</v>
      </c>
      <c r="CG101">
        <v>30</v>
      </c>
      <c r="CH101">
        <v>0</v>
      </c>
      <c r="CI101">
        <v>0</v>
      </c>
      <c r="CO101">
        <v>0</v>
      </c>
      <c r="CP101" t="s">
        <v>3</v>
      </c>
      <c r="CQ101">
        <v>0</v>
      </c>
      <c r="CR101">
        <f t="shared" si="135"/>
        <v>0</v>
      </c>
      <c r="CS101">
        <f t="shared" si="136"/>
        <v>128.65</v>
      </c>
      <c r="CT101">
        <f>(ROUND((ROUND(((EV101)*AX101*1),2)*BD101),2)+ROUND((ROUND(((AG101-(EW101))*AX101*1),2)*BU101),2))</f>
        <v>0</v>
      </c>
      <c r="CU101">
        <f t="shared" si="137"/>
        <v>0</v>
      </c>
      <c r="CV101">
        <f t="shared" si="138"/>
        <v>0</v>
      </c>
      <c r="CW101">
        <f t="shared" si="139"/>
        <v>0</v>
      </c>
      <c r="CX101">
        <f t="shared" si="140"/>
        <v>0</v>
      </c>
      <c r="CY101">
        <f t="shared" si="141"/>
        <v>0</v>
      </c>
      <c r="CZ101">
        <f t="shared" si="142"/>
        <v>0</v>
      </c>
      <c r="DA101">
        <f t="shared" si="143"/>
        <v>0</v>
      </c>
      <c r="DB101">
        <f t="shared" si="144"/>
        <v>0</v>
      </c>
      <c r="DE101" t="s">
        <v>3</v>
      </c>
      <c r="DF101" t="s">
        <v>3</v>
      </c>
      <c r="DG101" t="s">
        <v>3</v>
      </c>
      <c r="DH101" t="s">
        <v>3</v>
      </c>
      <c r="DI101" t="s">
        <v>3</v>
      </c>
      <c r="DJ101" t="s">
        <v>3</v>
      </c>
      <c r="DK101" t="s">
        <v>3</v>
      </c>
      <c r="DL101" t="s">
        <v>3</v>
      </c>
      <c r="DM101" t="s">
        <v>3</v>
      </c>
      <c r="DN101" t="s">
        <v>3</v>
      </c>
      <c r="DO101" t="s">
        <v>3</v>
      </c>
      <c r="DP101">
        <v>0</v>
      </c>
      <c r="DQ101">
        <v>0</v>
      </c>
      <c r="DR101">
        <v>1</v>
      </c>
      <c r="DS101">
        <v>1</v>
      </c>
      <c r="DW101">
        <v>1010</v>
      </c>
      <c r="DX101" t="s">
        <v>182</v>
      </c>
      <c r="DY101" t="s">
        <v>182</v>
      </c>
      <c r="DZ101">
        <v>1</v>
      </c>
      <c r="EB101" t="s">
        <v>3</v>
      </c>
      <c r="EC101" t="s">
        <v>3</v>
      </c>
      <c r="ED101" t="s">
        <v>3</v>
      </c>
      <c r="EE101" t="s">
        <v>3</v>
      </c>
      <c r="EG101">
        <v>75072707</v>
      </c>
      <c r="EH101">
        <v>200</v>
      </c>
      <c r="EI101" t="s">
        <v>184</v>
      </c>
      <c r="EJ101">
        <v>0</v>
      </c>
      <c r="EK101" t="s">
        <v>3</v>
      </c>
      <c r="EL101">
        <v>1</v>
      </c>
      <c r="EM101">
        <v>1617</v>
      </c>
      <c r="EN101" t="s">
        <v>185</v>
      </c>
      <c r="EO101" t="s">
        <v>186</v>
      </c>
      <c r="EQ101" t="s">
        <v>3</v>
      </c>
      <c r="ES101">
        <v>0</v>
      </c>
      <c r="ET101">
        <v>3.1</v>
      </c>
      <c r="EU101">
        <v>3.1</v>
      </c>
      <c r="EV101">
        <v>0</v>
      </c>
      <c r="EW101">
        <v>0</v>
      </c>
      <c r="EX101">
        <v>0</v>
      </c>
      <c r="EY101">
        <v>0</v>
      </c>
      <c r="EZ101">
        <v>0</v>
      </c>
      <c r="FA101">
        <v>0</v>
      </c>
      <c r="FS101">
        <v>0</v>
      </c>
      <c r="FT101">
        <v>0</v>
      </c>
      <c r="FU101">
        <v>0</v>
      </c>
      <c r="FZ101">
        <v>0</v>
      </c>
      <c r="GA101">
        <v>0</v>
      </c>
      <c r="GC101" t="s">
        <v>3</v>
      </c>
      <c r="GF101">
        <v>0</v>
      </c>
      <c r="GH101">
        <v>1133090768</v>
      </c>
      <c r="GI101">
        <v>2</v>
      </c>
      <c r="GJ101">
        <v>1</v>
      </c>
      <c r="GK101">
        <v>2</v>
      </c>
      <c r="GL101">
        <v>0</v>
      </c>
      <c r="GM101">
        <f>ROUND(T101*(T12)/100,2)</f>
        <v>0</v>
      </c>
      <c r="GN101">
        <f t="shared" si="145"/>
        <v>0</v>
      </c>
      <c r="GO101">
        <f t="shared" si="146"/>
        <v>0</v>
      </c>
      <c r="GP101">
        <f t="shared" si="147"/>
        <v>0</v>
      </c>
      <c r="GQ101">
        <f t="shared" si="148"/>
        <v>0</v>
      </c>
      <c r="GR101">
        <f t="shared" si="149"/>
        <v>0</v>
      </c>
      <c r="GT101">
        <v>0</v>
      </c>
      <c r="GU101">
        <v>3</v>
      </c>
      <c r="GV101">
        <v>0</v>
      </c>
      <c r="GW101" t="s">
        <v>3</v>
      </c>
      <c r="GX101">
        <f t="shared" si="150"/>
        <v>0</v>
      </c>
      <c r="GY101">
        <v>1</v>
      </c>
      <c r="GZ101">
        <f t="shared" si="151"/>
        <v>0</v>
      </c>
      <c r="HC101">
        <v>0</v>
      </c>
      <c r="HD101">
        <v>0</v>
      </c>
      <c r="HE101">
        <f t="shared" si="152"/>
        <v>0</v>
      </c>
      <c r="HG101" t="s">
        <v>3</v>
      </c>
      <c r="HH101" t="s">
        <v>3</v>
      </c>
      <c r="HO101" t="s">
        <v>3</v>
      </c>
      <c r="HP101" t="s">
        <v>3</v>
      </c>
      <c r="HQ101" t="s">
        <v>3</v>
      </c>
      <c r="HR101" t="s">
        <v>3</v>
      </c>
      <c r="HS101" t="s">
        <v>3</v>
      </c>
      <c r="HU101">
        <v>0</v>
      </c>
      <c r="IM101">
        <v>0</v>
      </c>
    </row>
    <row r="102" spans="1:247" x14ac:dyDescent="0.2">
      <c r="M102" s="11">
        <f t="shared" si="154"/>
        <v>0</v>
      </c>
    </row>
    <row r="103" spans="1:247" x14ac:dyDescent="0.2">
      <c r="A103" s="2">
        <v>51</v>
      </c>
      <c r="B103" s="2">
        <f>B89</f>
        <v>1</v>
      </c>
      <c r="C103" s="2">
        <f>A89</f>
        <v>4</v>
      </c>
      <c r="D103" s="2">
        <f>ROW(A89)</f>
        <v>89</v>
      </c>
      <c r="E103" s="2"/>
      <c r="F103" s="2" t="str">
        <f>IF(F89&lt;&gt;"",F89,"")</f>
        <v>Новый раздел</v>
      </c>
      <c r="G103" s="2" t="str">
        <f>IF(G89&lt;&gt;"",G89,"")</f>
        <v>Монтажные работы</v>
      </c>
      <c r="H103" s="2">
        <v>0</v>
      </c>
      <c r="I103" s="2"/>
      <c r="J103" s="2"/>
      <c r="K103" s="2"/>
      <c r="L103" s="2"/>
      <c r="M103" s="2"/>
      <c r="N103" s="2"/>
      <c r="O103" s="2"/>
      <c r="P103" s="2"/>
      <c r="Q103" s="2">
        <f t="shared" ref="Q103:V103" si="155">ROUND(AD103,2)</f>
        <v>3449468.34</v>
      </c>
      <c r="R103" s="2">
        <f t="shared" si="155"/>
        <v>3092854.11</v>
      </c>
      <c r="S103" s="2">
        <f t="shared" si="155"/>
        <v>25811.73</v>
      </c>
      <c r="T103" s="2">
        <f t="shared" si="155"/>
        <v>10866.14</v>
      </c>
      <c r="U103" s="2">
        <f t="shared" si="155"/>
        <v>330802.5</v>
      </c>
      <c r="V103" s="2">
        <f t="shared" si="155"/>
        <v>0</v>
      </c>
      <c r="W103" s="2">
        <f>AJ103</f>
        <v>558.26179200000001</v>
      </c>
      <c r="X103" s="2">
        <f>AK103</f>
        <v>0</v>
      </c>
      <c r="Y103" s="2">
        <f>ROUND(AL103,2)</f>
        <v>0</v>
      </c>
      <c r="Z103" s="2">
        <f>ROUND(AM103,2)</f>
        <v>304338.3</v>
      </c>
      <c r="AA103" s="2">
        <f>ROUND(AN103,2)</f>
        <v>142245.07999999999</v>
      </c>
      <c r="AB103" s="2"/>
      <c r="AC103" s="2"/>
      <c r="AD103" s="2">
        <f>ROUND(SUMIF(AC93:AC101,"=78708060",Q93:Q101),2)</f>
        <v>3449468.34</v>
      </c>
      <c r="AE103" s="2">
        <f>ROUND(SUMIF(AC93:AC101,"=78708060",R93:R101),2)</f>
        <v>3092854.11</v>
      </c>
      <c r="AF103" s="2">
        <f>ROUND(SUMIF(AC93:AC101,"=78708060",S93:S101),2)</f>
        <v>25811.73</v>
      </c>
      <c r="AG103" s="2">
        <f>ROUND(SUMIF(AC93:AC101,"=78708060",T93:T101),2)</f>
        <v>10866.14</v>
      </c>
      <c r="AH103" s="2">
        <f>ROUND(SUMIF(AC93:AC101,"=78708060",U93:U101),2)</f>
        <v>330802.5</v>
      </c>
      <c r="AI103" s="2">
        <f>ROUND(SUMIF(AC93:AC101,"=78708060",V93:V101),2)</f>
        <v>0</v>
      </c>
      <c r="AJ103" s="2">
        <f>SUMIF(AC93:AC101,"=78708060",W93:W101)</f>
        <v>558.26179200000001</v>
      </c>
      <c r="AK103" s="2">
        <f>SUMIF(AC93:AC101,"=78708060",X93:X101)</f>
        <v>0</v>
      </c>
      <c r="AL103" s="2">
        <f>ROUND(SUMIF(AC93:AC101,"=78708060",Y93:Y101),2)</f>
        <v>0</v>
      </c>
      <c r="AM103" s="2">
        <f>ROUND(SUMIF(AC93:AC101,"=78708060",Z93:Z101),2)</f>
        <v>304338.3</v>
      </c>
      <c r="AN103" s="2">
        <f>ROUND(SUMIF(AC93:AC101,"=78708060",AA93:AA101),2)</f>
        <v>142245.07999999999</v>
      </c>
      <c r="AO103" s="2"/>
      <c r="AP103" s="2"/>
      <c r="AQ103" s="2">
        <f t="shared" ref="AQ103:BF103" si="156">ROUND(BZ103,2)</f>
        <v>0</v>
      </c>
      <c r="AR103" s="2">
        <f t="shared" si="156"/>
        <v>0</v>
      </c>
      <c r="AS103" s="2">
        <f t="shared" si="156"/>
        <v>0</v>
      </c>
      <c r="AT103" s="2">
        <f t="shared" si="156"/>
        <v>3913437.54</v>
      </c>
      <c r="AU103" s="2">
        <f t="shared" si="156"/>
        <v>0</v>
      </c>
      <c r="AV103" s="2">
        <f t="shared" si="156"/>
        <v>3913437.54</v>
      </c>
      <c r="AW103" s="2">
        <f t="shared" si="156"/>
        <v>0</v>
      </c>
      <c r="AX103" s="2">
        <f t="shared" si="156"/>
        <v>3092854.11</v>
      </c>
      <c r="AY103" s="2">
        <f t="shared" si="156"/>
        <v>3092854.11</v>
      </c>
      <c r="AZ103" s="2">
        <f t="shared" si="156"/>
        <v>0</v>
      </c>
      <c r="BA103" s="2">
        <f t="shared" si="156"/>
        <v>3092854.11</v>
      </c>
      <c r="BB103" s="2">
        <f t="shared" si="156"/>
        <v>0</v>
      </c>
      <c r="BC103" s="2">
        <f t="shared" si="156"/>
        <v>0</v>
      </c>
      <c r="BD103" s="2">
        <f t="shared" si="156"/>
        <v>0</v>
      </c>
      <c r="BE103" s="2">
        <f t="shared" si="156"/>
        <v>0</v>
      </c>
      <c r="BF103" s="2">
        <f t="shared" si="156"/>
        <v>0</v>
      </c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>
        <f>ROUND(SUMIF(AC93:AC101,"=78708060",FS93:FS101),2)</f>
        <v>0</v>
      </c>
      <c r="CA103" s="2">
        <f>ROUND(SUMIF(AC93:AC101,"=78708060",FT93:FT101),2)</f>
        <v>0</v>
      </c>
      <c r="CB103" s="2">
        <f>ROUND(SUMIF(AC93:AC101,"=78708060",GN93:GN101),2)</f>
        <v>0</v>
      </c>
      <c r="CC103" s="2">
        <f>ROUND(SUMIF(AC93:AC101,"=78708060",GO93:GO101),2)</f>
        <v>3913437.54</v>
      </c>
      <c r="CD103" s="2">
        <f>ROUND(SUMIF(AC93:AC101,"=78708060",GP93:GP101),2)</f>
        <v>0</v>
      </c>
      <c r="CE103" s="2">
        <f>ROUND(SUMIF(AC93:AC101,"=78708060",GQ93:GQ101),2)</f>
        <v>3913437.54</v>
      </c>
      <c r="CF103" s="2">
        <f>ROUND(SUMIF(AC93:AC101,"=78708060",GR93:GR101),2)</f>
        <v>0</v>
      </c>
      <c r="CG103" s="2">
        <f>AE103-BZ103</f>
        <v>3092854.11</v>
      </c>
      <c r="CH103" s="2">
        <f>AE103-CA103</f>
        <v>3092854.11</v>
      </c>
      <c r="CI103" s="2">
        <f>BZ103-CB103</f>
        <v>0</v>
      </c>
      <c r="CJ103" s="2">
        <f>AE103-BZ103-CA103+CB103</f>
        <v>3092854.11</v>
      </c>
      <c r="CK103" s="2">
        <f>CA103-CB103</f>
        <v>0</v>
      </c>
      <c r="CL103" s="2">
        <f>ROUND(SUMIF(AC93:AC101,"=78708060",GZ93:GZ101),2)</f>
        <v>0</v>
      </c>
      <c r="CM103" s="2">
        <f>ROUND(SUMIF(AC93:AC101,"=78708060",HA93:HA101),2)</f>
        <v>0</v>
      </c>
      <c r="CN103" s="2">
        <f>ROUND(SUMIF(AC93:AC101,"=78708060",HB93:HB101),2)</f>
        <v>0</v>
      </c>
      <c r="CO103" s="2">
        <f>ROUND(SUMIF(AC93:AC101,"=78708060",HF93:HF101),2)</f>
        <v>0</v>
      </c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  <c r="GU103" s="3"/>
      <c r="GV103" s="3"/>
      <c r="GW103" s="3"/>
      <c r="GX103" s="3"/>
      <c r="GY103" s="3"/>
      <c r="GZ103" s="3">
        <v>0</v>
      </c>
    </row>
    <row r="105" spans="1:247" x14ac:dyDescent="0.2">
      <c r="A105" s="4">
        <v>50</v>
      </c>
      <c r="B105" s="4">
        <v>0</v>
      </c>
      <c r="C105" s="4">
        <v>0</v>
      </c>
      <c r="D105" s="4">
        <v>1</v>
      </c>
      <c r="E105" s="4">
        <v>201</v>
      </c>
      <c r="F105" s="4">
        <f>ROUND(Source!Q103,Q105)</f>
        <v>3449468.34</v>
      </c>
      <c r="G105" s="4" t="s">
        <v>87</v>
      </c>
      <c r="H105" s="4" t="s">
        <v>88</v>
      </c>
      <c r="I105" s="4"/>
      <c r="J105" s="4"/>
      <c r="K105" s="4">
        <v>201</v>
      </c>
      <c r="L105" s="4">
        <v>1</v>
      </c>
      <c r="M105" s="4"/>
      <c r="N105" s="4"/>
      <c r="O105" s="4"/>
      <c r="P105" s="4" t="s">
        <v>3</v>
      </c>
      <c r="Q105" s="4">
        <v>2</v>
      </c>
      <c r="R105" s="4"/>
      <c r="S105" s="4"/>
      <c r="T105" s="4"/>
      <c r="U105" s="4"/>
      <c r="V105" s="4"/>
      <c r="W105" s="4"/>
      <c r="X105" s="4"/>
      <c r="Y105" s="4">
        <v>3451209.04</v>
      </c>
      <c r="Z105" s="4">
        <v>1</v>
      </c>
      <c r="AA105" s="4">
        <v>3451209.04</v>
      </c>
      <c r="AB105" s="4"/>
      <c r="AC105" s="4"/>
      <c r="AD105" s="4"/>
    </row>
    <row r="106" spans="1:247" x14ac:dyDescent="0.2">
      <c r="A106" s="4">
        <v>50</v>
      </c>
      <c r="B106" s="4">
        <v>0</v>
      </c>
      <c r="C106" s="4">
        <v>0</v>
      </c>
      <c r="D106" s="4">
        <v>1</v>
      </c>
      <c r="E106" s="4">
        <v>202</v>
      </c>
      <c r="F106" s="4">
        <f>ROUND(Source!R103,Q106)</f>
        <v>3092854.11</v>
      </c>
      <c r="G106" s="4" t="s">
        <v>89</v>
      </c>
      <c r="H106" s="4" t="s">
        <v>90</v>
      </c>
      <c r="I106" s="4"/>
      <c r="J106" s="4"/>
      <c r="K106" s="4">
        <v>202</v>
      </c>
      <c r="L106" s="4">
        <v>2</v>
      </c>
      <c r="M106" s="4"/>
      <c r="N106" s="4"/>
      <c r="O106" s="4"/>
      <c r="P106" s="4" t="s">
        <v>3</v>
      </c>
      <c r="Q106" s="4">
        <v>2</v>
      </c>
      <c r="R106" s="4"/>
      <c r="S106" s="4"/>
      <c r="T106" s="4"/>
      <c r="U106" s="4"/>
      <c r="V106" s="4"/>
      <c r="W106" s="4"/>
      <c r="X106" s="4"/>
      <c r="Y106" s="4">
        <v>3094329.89</v>
      </c>
      <c r="Z106" s="4">
        <v>1</v>
      </c>
      <c r="AA106" s="4">
        <v>3094329.89</v>
      </c>
      <c r="AB106" s="4"/>
      <c r="AC106" s="4"/>
      <c r="AD106" s="4"/>
    </row>
    <row r="107" spans="1:247" x14ac:dyDescent="0.2">
      <c r="A107" s="4">
        <v>50</v>
      </c>
      <c r="B107" s="4">
        <v>0</v>
      </c>
      <c r="C107" s="4">
        <v>0</v>
      </c>
      <c r="D107" s="4">
        <v>1</v>
      </c>
      <c r="E107" s="4">
        <v>222</v>
      </c>
      <c r="F107" s="4">
        <f>ROUND(Source!AQ103,Q107)</f>
        <v>0</v>
      </c>
      <c r="G107" s="4" t="s">
        <v>91</v>
      </c>
      <c r="H107" s="4" t="s">
        <v>92</v>
      </c>
      <c r="I107" s="4"/>
      <c r="J107" s="4"/>
      <c r="K107" s="4">
        <v>222</v>
      </c>
      <c r="L107" s="4">
        <v>3</v>
      </c>
      <c r="M107" s="4"/>
      <c r="N107" s="4"/>
      <c r="O107" s="4"/>
      <c r="P107" s="4" t="s">
        <v>3</v>
      </c>
      <c r="Q107" s="4">
        <v>2</v>
      </c>
      <c r="R107" s="4"/>
      <c r="S107" s="4"/>
      <c r="T107" s="4"/>
      <c r="U107" s="4"/>
      <c r="V107" s="4"/>
      <c r="W107" s="4"/>
      <c r="X107" s="4"/>
      <c r="Y107" s="4">
        <v>0</v>
      </c>
      <c r="Z107" s="4">
        <v>1</v>
      </c>
      <c r="AA107" s="4">
        <v>0</v>
      </c>
      <c r="AB107" s="4"/>
      <c r="AC107" s="4"/>
      <c r="AD107" s="4"/>
    </row>
    <row r="108" spans="1:247" x14ac:dyDescent="0.2">
      <c r="A108" s="4">
        <v>50</v>
      </c>
      <c r="B108" s="4">
        <v>0</v>
      </c>
      <c r="C108" s="4">
        <v>0</v>
      </c>
      <c r="D108" s="4">
        <v>1</v>
      </c>
      <c r="E108" s="4">
        <v>225</v>
      </c>
      <c r="F108" s="4">
        <f>ROUND(Source!AX103,Q108)</f>
        <v>3092854.11</v>
      </c>
      <c r="G108" s="4" t="s">
        <v>93</v>
      </c>
      <c r="H108" s="4" t="s">
        <v>94</v>
      </c>
      <c r="I108" s="4"/>
      <c r="J108" s="4"/>
      <c r="K108" s="4">
        <v>225</v>
      </c>
      <c r="L108" s="4">
        <v>4</v>
      </c>
      <c r="M108" s="4"/>
      <c r="N108" s="4"/>
      <c r="O108" s="4"/>
      <c r="P108" s="4" t="s">
        <v>3</v>
      </c>
      <c r="Q108" s="4">
        <v>2</v>
      </c>
      <c r="R108" s="4"/>
      <c r="S108" s="4"/>
      <c r="T108" s="4"/>
      <c r="U108" s="4"/>
      <c r="V108" s="4"/>
      <c r="W108" s="4"/>
      <c r="X108" s="4"/>
      <c r="Y108" s="4">
        <v>3094329.89</v>
      </c>
      <c r="Z108" s="4">
        <v>1</v>
      </c>
      <c r="AA108" s="4">
        <v>3094329.89</v>
      </c>
      <c r="AB108" s="4"/>
      <c r="AC108" s="4"/>
      <c r="AD108" s="4"/>
    </row>
    <row r="109" spans="1:247" x14ac:dyDescent="0.2">
      <c r="A109" s="4">
        <v>50</v>
      </c>
      <c r="B109" s="4">
        <v>0</v>
      </c>
      <c r="C109" s="4">
        <v>0</v>
      </c>
      <c r="D109" s="4">
        <v>1</v>
      </c>
      <c r="E109" s="4">
        <v>226</v>
      </c>
      <c r="F109" s="4">
        <f>ROUND(Source!AY103,Q109)</f>
        <v>3092854.11</v>
      </c>
      <c r="G109" s="4" t="s">
        <v>95</v>
      </c>
      <c r="H109" s="4" t="s">
        <v>96</v>
      </c>
      <c r="I109" s="4"/>
      <c r="J109" s="4"/>
      <c r="K109" s="4">
        <v>226</v>
      </c>
      <c r="L109" s="4">
        <v>5</v>
      </c>
      <c r="M109" s="4"/>
      <c r="N109" s="4"/>
      <c r="O109" s="4"/>
      <c r="P109" s="4" t="s">
        <v>3</v>
      </c>
      <c r="Q109" s="4">
        <v>2</v>
      </c>
      <c r="R109" s="4"/>
      <c r="S109" s="4"/>
      <c r="T109" s="4"/>
      <c r="U109" s="4"/>
      <c r="V109" s="4"/>
      <c r="W109" s="4"/>
      <c r="X109" s="4"/>
      <c r="Y109" s="4">
        <v>3094329.89</v>
      </c>
      <c r="Z109" s="4">
        <v>1</v>
      </c>
      <c r="AA109" s="4">
        <v>3094329.89</v>
      </c>
      <c r="AB109" s="4"/>
      <c r="AC109" s="4"/>
      <c r="AD109" s="4"/>
    </row>
    <row r="110" spans="1:247" x14ac:dyDescent="0.2">
      <c r="A110" s="4">
        <v>50</v>
      </c>
      <c r="B110" s="4">
        <v>0</v>
      </c>
      <c r="C110" s="4">
        <v>0</v>
      </c>
      <c r="D110" s="4">
        <v>1</v>
      </c>
      <c r="E110" s="4">
        <v>227</v>
      </c>
      <c r="F110" s="4">
        <f>ROUND(Source!AZ103,Q110)</f>
        <v>0</v>
      </c>
      <c r="G110" s="4" t="s">
        <v>97</v>
      </c>
      <c r="H110" s="4" t="s">
        <v>98</v>
      </c>
      <c r="I110" s="4"/>
      <c r="J110" s="4"/>
      <c r="K110" s="4">
        <v>227</v>
      </c>
      <c r="L110" s="4">
        <v>6</v>
      </c>
      <c r="M110" s="4"/>
      <c r="N110" s="4"/>
      <c r="O110" s="4"/>
      <c r="P110" s="4" t="s">
        <v>3</v>
      </c>
      <c r="Q110" s="4">
        <v>2</v>
      </c>
      <c r="R110" s="4"/>
      <c r="S110" s="4"/>
      <c r="T110" s="4"/>
      <c r="U110" s="4"/>
      <c r="V110" s="4"/>
      <c r="W110" s="4"/>
      <c r="X110" s="4"/>
      <c r="Y110" s="4">
        <v>0</v>
      </c>
      <c r="Z110" s="4">
        <v>1</v>
      </c>
      <c r="AA110" s="4">
        <v>0</v>
      </c>
      <c r="AB110" s="4"/>
      <c r="AC110" s="4"/>
      <c r="AD110" s="4"/>
    </row>
    <row r="111" spans="1:247" x14ac:dyDescent="0.2">
      <c r="A111" s="4">
        <v>50</v>
      </c>
      <c r="B111" s="4">
        <v>0</v>
      </c>
      <c r="C111" s="4">
        <v>0</v>
      </c>
      <c r="D111" s="4">
        <v>1</v>
      </c>
      <c r="E111" s="4">
        <v>228</v>
      </c>
      <c r="F111" s="4">
        <f>ROUND(Source!BA103,Q111)</f>
        <v>3092854.11</v>
      </c>
      <c r="G111" s="4" t="s">
        <v>99</v>
      </c>
      <c r="H111" s="4" t="s">
        <v>100</v>
      </c>
      <c r="I111" s="4"/>
      <c r="J111" s="4"/>
      <c r="K111" s="4">
        <v>228</v>
      </c>
      <c r="L111" s="4">
        <v>7</v>
      </c>
      <c r="M111" s="4"/>
      <c r="N111" s="4"/>
      <c r="O111" s="4"/>
      <c r="P111" s="4" t="s">
        <v>3</v>
      </c>
      <c r="Q111" s="4">
        <v>2</v>
      </c>
      <c r="R111" s="4"/>
      <c r="S111" s="4"/>
      <c r="T111" s="4"/>
      <c r="U111" s="4"/>
      <c r="V111" s="4"/>
      <c r="W111" s="4"/>
      <c r="X111" s="4"/>
      <c r="Y111" s="4">
        <v>3094329.89</v>
      </c>
      <c r="Z111" s="4">
        <v>1</v>
      </c>
      <c r="AA111" s="4">
        <v>3094329.89</v>
      </c>
      <c r="AB111" s="4"/>
      <c r="AC111" s="4"/>
      <c r="AD111" s="4"/>
    </row>
    <row r="112" spans="1:247" x14ac:dyDescent="0.2">
      <c r="A112" s="4">
        <v>50</v>
      </c>
      <c r="B112" s="4">
        <v>0</v>
      </c>
      <c r="C112" s="4">
        <v>0</v>
      </c>
      <c r="D112" s="4">
        <v>1</v>
      </c>
      <c r="E112" s="4">
        <v>216</v>
      </c>
      <c r="F112" s="4">
        <f>ROUND(Source!AR103,Q112)</f>
        <v>0</v>
      </c>
      <c r="G112" s="4" t="s">
        <v>101</v>
      </c>
      <c r="H112" s="4" t="s">
        <v>102</v>
      </c>
      <c r="I112" s="4"/>
      <c r="J112" s="4"/>
      <c r="K112" s="4">
        <v>216</v>
      </c>
      <c r="L112" s="4">
        <v>8</v>
      </c>
      <c r="M112" s="4"/>
      <c r="N112" s="4"/>
      <c r="O112" s="4"/>
      <c r="P112" s="4" t="s">
        <v>3</v>
      </c>
      <c r="Q112" s="4">
        <v>2</v>
      </c>
      <c r="R112" s="4"/>
      <c r="S112" s="4"/>
      <c r="T112" s="4"/>
      <c r="U112" s="4"/>
      <c r="V112" s="4"/>
      <c r="W112" s="4"/>
      <c r="X112" s="4"/>
      <c r="Y112" s="4">
        <v>0</v>
      </c>
      <c r="Z112" s="4">
        <v>1</v>
      </c>
      <c r="AA112" s="4">
        <v>0</v>
      </c>
      <c r="AB112" s="4"/>
      <c r="AC112" s="4"/>
      <c r="AD112" s="4"/>
    </row>
    <row r="113" spans="1:30" x14ac:dyDescent="0.2">
      <c r="A113" s="4">
        <v>50</v>
      </c>
      <c r="B113" s="4">
        <v>0</v>
      </c>
      <c r="C113" s="4">
        <v>0</v>
      </c>
      <c r="D113" s="4">
        <v>1</v>
      </c>
      <c r="E113" s="4">
        <v>223</v>
      </c>
      <c r="F113" s="4">
        <f>ROUND(Source!AS103,Q113)</f>
        <v>0</v>
      </c>
      <c r="G113" s="4" t="s">
        <v>103</v>
      </c>
      <c r="H113" s="4" t="s">
        <v>104</v>
      </c>
      <c r="I113" s="4"/>
      <c r="J113" s="4"/>
      <c r="K113" s="4">
        <v>223</v>
      </c>
      <c r="L113" s="4">
        <v>9</v>
      </c>
      <c r="M113" s="4"/>
      <c r="N113" s="4"/>
      <c r="O113" s="4"/>
      <c r="P113" s="4" t="s">
        <v>3</v>
      </c>
      <c r="Q113" s="4">
        <v>2</v>
      </c>
      <c r="R113" s="4"/>
      <c r="S113" s="4"/>
      <c r="T113" s="4"/>
      <c r="U113" s="4"/>
      <c r="V113" s="4"/>
      <c r="W113" s="4"/>
      <c r="X113" s="4"/>
      <c r="Y113" s="4">
        <v>0</v>
      </c>
      <c r="Z113" s="4">
        <v>1</v>
      </c>
      <c r="AA113" s="4">
        <v>0</v>
      </c>
      <c r="AB113" s="4"/>
      <c r="AC113" s="4"/>
      <c r="AD113" s="4"/>
    </row>
    <row r="114" spans="1:30" x14ac:dyDescent="0.2">
      <c r="A114" s="4">
        <v>50</v>
      </c>
      <c r="B114" s="4">
        <v>0</v>
      </c>
      <c r="C114" s="4">
        <v>0</v>
      </c>
      <c r="D114" s="4">
        <v>1</v>
      </c>
      <c r="E114" s="4">
        <v>229</v>
      </c>
      <c r="F114" s="4">
        <f>ROUND(Source!BB103,Q114)</f>
        <v>0</v>
      </c>
      <c r="G114" s="4" t="s">
        <v>105</v>
      </c>
      <c r="H114" s="4" t="s">
        <v>106</v>
      </c>
      <c r="I114" s="4"/>
      <c r="J114" s="4"/>
      <c r="K114" s="4">
        <v>229</v>
      </c>
      <c r="L114" s="4">
        <v>10</v>
      </c>
      <c r="M114" s="4"/>
      <c r="N114" s="4"/>
      <c r="O114" s="4"/>
      <c r="P114" s="4" t="s">
        <v>3</v>
      </c>
      <c r="Q114" s="4">
        <v>2</v>
      </c>
      <c r="R114" s="4"/>
      <c r="S114" s="4"/>
      <c r="T114" s="4"/>
      <c r="U114" s="4"/>
      <c r="V114" s="4"/>
      <c r="W114" s="4"/>
      <c r="X114" s="4"/>
      <c r="Y114" s="4">
        <v>0</v>
      </c>
      <c r="Z114" s="4">
        <v>1</v>
      </c>
      <c r="AA114" s="4">
        <v>0</v>
      </c>
      <c r="AB114" s="4"/>
      <c r="AC114" s="4"/>
      <c r="AD114" s="4"/>
    </row>
    <row r="115" spans="1:30" x14ac:dyDescent="0.2">
      <c r="A115" s="4">
        <v>50</v>
      </c>
      <c r="B115" s="4">
        <v>0</v>
      </c>
      <c r="C115" s="4">
        <v>0</v>
      </c>
      <c r="D115" s="4">
        <v>1</v>
      </c>
      <c r="E115" s="4">
        <v>203</v>
      </c>
      <c r="F115" s="4">
        <f>ROUND(Source!S103,Q115)</f>
        <v>25811.73</v>
      </c>
      <c r="G115" s="4" t="s">
        <v>107</v>
      </c>
      <c r="H115" s="4" t="s">
        <v>108</v>
      </c>
      <c r="I115" s="4"/>
      <c r="J115" s="4"/>
      <c r="K115" s="4">
        <v>203</v>
      </c>
      <c r="L115" s="4">
        <v>11</v>
      </c>
      <c r="M115" s="4"/>
      <c r="N115" s="4"/>
      <c r="O115" s="4"/>
      <c r="P115" s="4" t="s">
        <v>3</v>
      </c>
      <c r="Q115" s="4">
        <v>2</v>
      </c>
      <c r="R115" s="4"/>
      <c r="S115" s="4"/>
      <c r="T115" s="4"/>
      <c r="U115" s="4"/>
      <c r="V115" s="4"/>
      <c r="W115" s="4"/>
      <c r="X115" s="4"/>
      <c r="Y115" s="4">
        <v>25811.73</v>
      </c>
      <c r="Z115" s="4">
        <v>1</v>
      </c>
      <c r="AA115" s="4">
        <v>25811.73</v>
      </c>
      <c r="AB115" s="4"/>
      <c r="AC115" s="4"/>
      <c r="AD115" s="4"/>
    </row>
    <row r="116" spans="1:30" x14ac:dyDescent="0.2">
      <c r="A116" s="4">
        <v>50</v>
      </c>
      <c r="B116" s="4">
        <v>0</v>
      </c>
      <c r="C116" s="4">
        <v>0</v>
      </c>
      <c r="D116" s="4">
        <v>1</v>
      </c>
      <c r="E116" s="4">
        <v>231</v>
      </c>
      <c r="F116" s="4">
        <f>ROUND(Source!BD103,Q116)</f>
        <v>0</v>
      </c>
      <c r="G116" s="4" t="s">
        <v>109</v>
      </c>
      <c r="H116" s="4" t="s">
        <v>110</v>
      </c>
      <c r="I116" s="4"/>
      <c r="J116" s="4"/>
      <c r="K116" s="4">
        <v>231</v>
      </c>
      <c r="L116" s="4">
        <v>12</v>
      </c>
      <c r="M116" s="4"/>
      <c r="N116" s="4"/>
      <c r="O116" s="4"/>
      <c r="P116" s="4" t="s">
        <v>3</v>
      </c>
      <c r="Q116" s="4">
        <v>2</v>
      </c>
      <c r="R116" s="4"/>
      <c r="S116" s="4"/>
      <c r="T116" s="4"/>
      <c r="U116" s="4"/>
      <c r="V116" s="4"/>
      <c r="W116" s="4"/>
      <c r="X116" s="4"/>
      <c r="Y116" s="4">
        <v>0</v>
      </c>
      <c r="Z116" s="4">
        <v>1</v>
      </c>
      <c r="AA116" s="4">
        <v>0</v>
      </c>
      <c r="AB116" s="4"/>
      <c r="AC116" s="4"/>
      <c r="AD116" s="4"/>
    </row>
    <row r="117" spans="1:30" x14ac:dyDescent="0.2">
      <c r="A117" s="4">
        <v>50</v>
      </c>
      <c r="B117" s="4">
        <v>0</v>
      </c>
      <c r="C117" s="4">
        <v>0</v>
      </c>
      <c r="D117" s="4">
        <v>1</v>
      </c>
      <c r="E117" s="4">
        <v>204</v>
      </c>
      <c r="F117" s="4">
        <f>ROUND(Source!T103,Q117)</f>
        <v>10866.14</v>
      </c>
      <c r="G117" s="4" t="s">
        <v>111</v>
      </c>
      <c r="H117" s="4" t="s">
        <v>112</v>
      </c>
      <c r="I117" s="4"/>
      <c r="J117" s="4"/>
      <c r="K117" s="4">
        <v>204</v>
      </c>
      <c r="L117" s="4">
        <v>13</v>
      </c>
      <c r="M117" s="4"/>
      <c r="N117" s="4"/>
      <c r="O117" s="4"/>
      <c r="P117" s="4" t="s">
        <v>3</v>
      </c>
      <c r="Q117" s="4">
        <v>2</v>
      </c>
      <c r="R117" s="4"/>
      <c r="S117" s="4"/>
      <c r="T117" s="4"/>
      <c r="U117" s="4"/>
      <c r="V117" s="4"/>
      <c r="W117" s="4"/>
      <c r="X117" s="4"/>
      <c r="Y117" s="4">
        <v>10866.14</v>
      </c>
      <c r="Z117" s="4">
        <v>1</v>
      </c>
      <c r="AA117" s="4">
        <v>10866.14</v>
      </c>
      <c r="AB117" s="4"/>
      <c r="AC117" s="4"/>
      <c r="AD117" s="4"/>
    </row>
    <row r="118" spans="1:30" x14ac:dyDescent="0.2">
      <c r="A118" s="4">
        <v>50</v>
      </c>
      <c r="B118" s="4">
        <v>0</v>
      </c>
      <c r="C118" s="4">
        <v>0</v>
      </c>
      <c r="D118" s="4">
        <v>1</v>
      </c>
      <c r="E118" s="4">
        <v>205</v>
      </c>
      <c r="F118" s="4">
        <f>ROUND(Source!U103,Q118)</f>
        <v>330802.5</v>
      </c>
      <c r="G118" s="4" t="s">
        <v>113</v>
      </c>
      <c r="H118" s="4" t="s">
        <v>114</v>
      </c>
      <c r="I118" s="4"/>
      <c r="J118" s="4"/>
      <c r="K118" s="4">
        <v>205</v>
      </c>
      <c r="L118" s="4">
        <v>14</v>
      </c>
      <c r="M118" s="4"/>
      <c r="N118" s="4"/>
      <c r="O118" s="4"/>
      <c r="P118" s="4" t="s">
        <v>3</v>
      </c>
      <c r="Q118" s="4">
        <v>2</v>
      </c>
      <c r="R118" s="4"/>
      <c r="S118" s="4"/>
      <c r="T118" s="4"/>
      <c r="U118" s="4"/>
      <c r="V118" s="4"/>
      <c r="W118" s="4"/>
      <c r="X118" s="4"/>
      <c r="Y118" s="4">
        <v>331067.42</v>
      </c>
      <c r="Z118" s="4">
        <v>1</v>
      </c>
      <c r="AA118" s="4">
        <v>331067.42</v>
      </c>
      <c r="AB118" s="4"/>
      <c r="AC118" s="4"/>
      <c r="AD118" s="4"/>
    </row>
    <row r="119" spans="1:30" x14ac:dyDescent="0.2">
      <c r="A119" s="4">
        <v>50</v>
      </c>
      <c r="B119" s="4">
        <v>0</v>
      </c>
      <c r="C119" s="4">
        <v>0</v>
      </c>
      <c r="D119" s="4">
        <v>1</v>
      </c>
      <c r="E119" s="4">
        <v>232</v>
      </c>
      <c r="F119" s="4">
        <f>ROUND(Source!BE103,Q119)</f>
        <v>0</v>
      </c>
      <c r="G119" s="4" t="s">
        <v>115</v>
      </c>
      <c r="H119" s="4" t="s">
        <v>116</v>
      </c>
      <c r="I119" s="4"/>
      <c r="J119" s="4"/>
      <c r="K119" s="4">
        <v>232</v>
      </c>
      <c r="L119" s="4">
        <v>15</v>
      </c>
      <c r="M119" s="4"/>
      <c r="N119" s="4"/>
      <c r="O119" s="4"/>
      <c r="P119" s="4" t="s">
        <v>3</v>
      </c>
      <c r="Q119" s="4">
        <v>2</v>
      </c>
      <c r="R119" s="4"/>
      <c r="S119" s="4"/>
      <c r="T119" s="4"/>
      <c r="U119" s="4"/>
      <c r="V119" s="4"/>
      <c r="W119" s="4"/>
      <c r="X119" s="4"/>
      <c r="Y119" s="4">
        <v>0</v>
      </c>
      <c r="Z119" s="4">
        <v>1</v>
      </c>
      <c r="AA119" s="4">
        <v>0</v>
      </c>
      <c r="AB119" s="4"/>
      <c r="AC119" s="4"/>
      <c r="AD119" s="4"/>
    </row>
    <row r="120" spans="1:30" x14ac:dyDescent="0.2">
      <c r="A120" s="4">
        <v>50</v>
      </c>
      <c r="B120" s="4">
        <v>0</v>
      </c>
      <c r="C120" s="4">
        <v>0</v>
      </c>
      <c r="D120" s="4">
        <v>1</v>
      </c>
      <c r="E120" s="4">
        <v>214</v>
      </c>
      <c r="F120" s="4">
        <f>ROUND(Source!AU103,Q120)</f>
        <v>0</v>
      </c>
      <c r="G120" s="4" t="s">
        <v>117</v>
      </c>
      <c r="H120" s="4" t="s">
        <v>118</v>
      </c>
      <c r="I120" s="4"/>
      <c r="J120" s="4"/>
      <c r="K120" s="4">
        <v>214</v>
      </c>
      <c r="L120" s="4">
        <v>16</v>
      </c>
      <c r="M120" s="4"/>
      <c r="N120" s="4"/>
      <c r="O120" s="4"/>
      <c r="P120" s="4" t="s">
        <v>3</v>
      </c>
      <c r="Q120" s="4">
        <v>2</v>
      </c>
      <c r="R120" s="4"/>
      <c r="S120" s="4"/>
      <c r="T120" s="4"/>
      <c r="U120" s="4"/>
      <c r="V120" s="4"/>
      <c r="W120" s="4"/>
      <c r="X120" s="4"/>
      <c r="Y120" s="4">
        <v>0</v>
      </c>
      <c r="Z120" s="4">
        <v>1</v>
      </c>
      <c r="AA120" s="4">
        <v>0</v>
      </c>
      <c r="AB120" s="4"/>
      <c r="AC120" s="4"/>
      <c r="AD120" s="4"/>
    </row>
    <row r="121" spans="1:30" x14ac:dyDescent="0.2">
      <c r="A121" s="4">
        <v>50</v>
      </c>
      <c r="B121" s="4">
        <v>0</v>
      </c>
      <c r="C121" s="4">
        <v>0</v>
      </c>
      <c r="D121" s="4">
        <v>1</v>
      </c>
      <c r="E121" s="4">
        <v>215</v>
      </c>
      <c r="F121" s="4">
        <f>ROUND(Source!AV103,Q121)</f>
        <v>3913437.54</v>
      </c>
      <c r="G121" s="4" t="s">
        <v>119</v>
      </c>
      <c r="H121" s="4" t="s">
        <v>120</v>
      </c>
      <c r="I121" s="4"/>
      <c r="J121" s="4"/>
      <c r="K121" s="4">
        <v>215</v>
      </c>
      <c r="L121" s="4">
        <v>17</v>
      </c>
      <c r="M121" s="4"/>
      <c r="N121" s="4"/>
      <c r="O121" s="4"/>
      <c r="P121" s="4" t="s">
        <v>3</v>
      </c>
      <c r="Q121" s="4">
        <v>2</v>
      </c>
      <c r="R121" s="4"/>
      <c r="S121" s="4"/>
      <c r="T121" s="4"/>
      <c r="U121" s="4"/>
      <c r="V121" s="4"/>
      <c r="W121" s="4"/>
      <c r="X121" s="4"/>
      <c r="Y121" s="4">
        <v>3915535.89</v>
      </c>
      <c r="Z121" s="4">
        <v>1</v>
      </c>
      <c r="AA121" s="4">
        <v>3915535.89</v>
      </c>
      <c r="AB121" s="4"/>
      <c r="AC121" s="4"/>
      <c r="AD121" s="4"/>
    </row>
    <row r="122" spans="1:30" x14ac:dyDescent="0.2">
      <c r="A122" s="4">
        <v>50</v>
      </c>
      <c r="B122" s="4">
        <v>0</v>
      </c>
      <c r="C122" s="4">
        <v>0</v>
      </c>
      <c r="D122" s="4">
        <v>1</v>
      </c>
      <c r="E122" s="4">
        <v>217</v>
      </c>
      <c r="F122" s="4">
        <f>ROUND(Source!AW103,Q122)</f>
        <v>0</v>
      </c>
      <c r="G122" s="4" t="s">
        <v>121</v>
      </c>
      <c r="H122" s="4" t="s">
        <v>122</v>
      </c>
      <c r="I122" s="4"/>
      <c r="J122" s="4"/>
      <c r="K122" s="4">
        <v>217</v>
      </c>
      <c r="L122" s="4">
        <v>18</v>
      </c>
      <c r="M122" s="4"/>
      <c r="N122" s="4"/>
      <c r="O122" s="4"/>
      <c r="P122" s="4" t="s">
        <v>3</v>
      </c>
      <c r="Q122" s="4">
        <v>2</v>
      </c>
      <c r="R122" s="4"/>
      <c r="S122" s="4"/>
      <c r="T122" s="4"/>
      <c r="U122" s="4"/>
      <c r="V122" s="4"/>
      <c r="W122" s="4"/>
      <c r="X122" s="4"/>
      <c r="Y122" s="4">
        <v>0</v>
      </c>
      <c r="Z122" s="4">
        <v>1</v>
      </c>
      <c r="AA122" s="4">
        <v>0</v>
      </c>
      <c r="AB122" s="4"/>
      <c r="AC122" s="4"/>
      <c r="AD122" s="4"/>
    </row>
    <row r="123" spans="1:30" x14ac:dyDescent="0.2">
      <c r="A123" s="4">
        <v>50</v>
      </c>
      <c r="B123" s="4">
        <v>0</v>
      </c>
      <c r="C123" s="4">
        <v>0</v>
      </c>
      <c r="D123" s="4">
        <v>1</v>
      </c>
      <c r="E123" s="4">
        <v>230</v>
      </c>
      <c r="F123" s="4">
        <f>ROUND(Source!BC103,Q123)</f>
        <v>0</v>
      </c>
      <c r="G123" s="4" t="s">
        <v>123</v>
      </c>
      <c r="H123" s="4" t="s">
        <v>124</v>
      </c>
      <c r="I123" s="4"/>
      <c r="J123" s="4"/>
      <c r="K123" s="4">
        <v>230</v>
      </c>
      <c r="L123" s="4">
        <v>19</v>
      </c>
      <c r="M123" s="4"/>
      <c r="N123" s="4"/>
      <c r="O123" s="4"/>
      <c r="P123" s="4" t="s">
        <v>3</v>
      </c>
      <c r="Q123" s="4">
        <v>2</v>
      </c>
      <c r="R123" s="4"/>
      <c r="S123" s="4"/>
      <c r="T123" s="4"/>
      <c r="U123" s="4"/>
      <c r="V123" s="4"/>
      <c r="W123" s="4"/>
      <c r="X123" s="4"/>
      <c r="Y123" s="4">
        <v>0</v>
      </c>
      <c r="Z123" s="4">
        <v>1</v>
      </c>
      <c r="AA123" s="4">
        <v>0</v>
      </c>
      <c r="AB123" s="4"/>
      <c r="AC123" s="4"/>
      <c r="AD123" s="4"/>
    </row>
    <row r="124" spans="1:30" x14ac:dyDescent="0.2">
      <c r="A124" s="4">
        <v>50</v>
      </c>
      <c r="B124" s="4">
        <v>0</v>
      </c>
      <c r="C124" s="4">
        <v>0</v>
      </c>
      <c r="D124" s="4">
        <v>1</v>
      </c>
      <c r="E124" s="4">
        <v>206</v>
      </c>
      <c r="F124" s="4">
        <f>ROUND(Source!V103,Q124)</f>
        <v>0</v>
      </c>
      <c r="G124" s="4" t="s">
        <v>125</v>
      </c>
      <c r="H124" s="4" t="s">
        <v>126</v>
      </c>
      <c r="I124" s="4"/>
      <c r="J124" s="4"/>
      <c r="K124" s="4">
        <v>206</v>
      </c>
      <c r="L124" s="4">
        <v>20</v>
      </c>
      <c r="M124" s="4"/>
      <c r="N124" s="4"/>
      <c r="O124" s="4"/>
      <c r="P124" s="4" t="s">
        <v>3</v>
      </c>
      <c r="Q124" s="4">
        <v>2</v>
      </c>
      <c r="R124" s="4"/>
      <c r="S124" s="4"/>
      <c r="T124" s="4"/>
      <c r="U124" s="4"/>
      <c r="V124" s="4"/>
      <c r="W124" s="4"/>
      <c r="X124" s="4"/>
      <c r="Y124" s="4">
        <v>0</v>
      </c>
      <c r="Z124" s="4">
        <v>1</v>
      </c>
      <c r="AA124" s="4">
        <v>0</v>
      </c>
      <c r="AB124" s="4"/>
      <c r="AC124" s="4"/>
      <c r="AD124" s="4"/>
    </row>
    <row r="125" spans="1:30" x14ac:dyDescent="0.2">
      <c r="A125" s="4">
        <v>50</v>
      </c>
      <c r="B125" s="4">
        <v>0</v>
      </c>
      <c r="C125" s="4">
        <v>0</v>
      </c>
      <c r="D125" s="4">
        <v>1</v>
      </c>
      <c r="E125" s="4">
        <v>207</v>
      </c>
      <c r="F125" s="4">
        <f>Source!W103</f>
        <v>558.26179200000001</v>
      </c>
      <c r="G125" s="4" t="s">
        <v>127</v>
      </c>
      <c r="H125" s="4" t="s">
        <v>128</v>
      </c>
      <c r="I125" s="4"/>
      <c r="J125" s="4"/>
      <c r="K125" s="4">
        <v>207</v>
      </c>
      <c r="L125" s="4">
        <v>21</v>
      </c>
      <c r="M125" s="4"/>
      <c r="N125" s="4"/>
      <c r="O125" s="4"/>
      <c r="P125" s="4" t="s">
        <v>3</v>
      </c>
      <c r="Q125" s="4">
        <v>-1</v>
      </c>
      <c r="R125" s="4"/>
      <c r="S125" s="4"/>
      <c r="T125" s="4"/>
      <c r="U125" s="4"/>
      <c r="V125" s="4"/>
      <c r="W125" s="4"/>
      <c r="X125" s="4"/>
      <c r="Y125" s="4">
        <v>558.70179199999995</v>
      </c>
      <c r="Z125" s="4">
        <v>1</v>
      </c>
      <c r="AA125" s="4">
        <v>558.70179199999995</v>
      </c>
      <c r="AB125" s="4"/>
      <c r="AC125" s="4"/>
      <c r="AD125" s="4"/>
    </row>
    <row r="126" spans="1:30" x14ac:dyDescent="0.2">
      <c r="A126" s="4">
        <v>50</v>
      </c>
      <c r="B126" s="4">
        <v>0</v>
      </c>
      <c r="C126" s="4">
        <v>0</v>
      </c>
      <c r="D126" s="4">
        <v>1</v>
      </c>
      <c r="E126" s="4">
        <v>208</v>
      </c>
      <c r="F126" s="4">
        <f>Source!X103</f>
        <v>0</v>
      </c>
      <c r="G126" s="4" t="s">
        <v>129</v>
      </c>
      <c r="H126" s="4" t="s">
        <v>130</v>
      </c>
      <c r="I126" s="4"/>
      <c r="J126" s="4"/>
      <c r="K126" s="4">
        <v>208</v>
      </c>
      <c r="L126" s="4">
        <v>22</v>
      </c>
      <c r="M126" s="4"/>
      <c r="N126" s="4"/>
      <c r="O126" s="4"/>
      <c r="P126" s="4" t="s">
        <v>3</v>
      </c>
      <c r="Q126" s="4">
        <v>-1</v>
      </c>
      <c r="R126" s="4"/>
      <c r="S126" s="4"/>
      <c r="T126" s="4"/>
      <c r="U126" s="4"/>
      <c r="V126" s="4"/>
      <c r="W126" s="4"/>
      <c r="X126" s="4"/>
      <c r="Y126" s="4">
        <v>0</v>
      </c>
      <c r="Z126" s="4">
        <v>1</v>
      </c>
      <c r="AA126" s="4">
        <v>0</v>
      </c>
      <c r="AB126" s="4"/>
      <c r="AC126" s="4"/>
      <c r="AD126" s="4"/>
    </row>
    <row r="127" spans="1:30" x14ac:dyDescent="0.2">
      <c r="A127" s="4">
        <v>50</v>
      </c>
      <c r="B127" s="4">
        <v>0</v>
      </c>
      <c r="C127" s="4">
        <v>0</v>
      </c>
      <c r="D127" s="4">
        <v>1</v>
      </c>
      <c r="E127" s="4">
        <v>209</v>
      </c>
      <c r="F127" s="4">
        <f>ROUND(Source!Y103,Q127)</f>
        <v>0</v>
      </c>
      <c r="G127" s="4" t="s">
        <v>131</v>
      </c>
      <c r="H127" s="4" t="s">
        <v>132</v>
      </c>
      <c r="I127" s="4"/>
      <c r="J127" s="4"/>
      <c r="K127" s="4">
        <v>209</v>
      </c>
      <c r="L127" s="4">
        <v>23</v>
      </c>
      <c r="M127" s="4"/>
      <c r="N127" s="4"/>
      <c r="O127" s="4"/>
      <c r="P127" s="4" t="s">
        <v>3</v>
      </c>
      <c r="Q127" s="4">
        <v>2</v>
      </c>
      <c r="R127" s="4"/>
      <c r="S127" s="4"/>
      <c r="T127" s="4"/>
      <c r="U127" s="4"/>
      <c r="V127" s="4"/>
      <c r="W127" s="4"/>
      <c r="X127" s="4"/>
      <c r="Y127" s="4">
        <v>0</v>
      </c>
      <c r="Z127" s="4">
        <v>1</v>
      </c>
      <c r="AA127" s="4">
        <v>0</v>
      </c>
      <c r="AB127" s="4"/>
      <c r="AC127" s="4"/>
      <c r="AD127" s="4"/>
    </row>
    <row r="128" spans="1:30" x14ac:dyDescent="0.2">
      <c r="A128" s="4">
        <v>50</v>
      </c>
      <c r="B128" s="4">
        <v>0</v>
      </c>
      <c r="C128" s="4">
        <v>0</v>
      </c>
      <c r="D128" s="4">
        <v>1</v>
      </c>
      <c r="E128" s="4">
        <v>233</v>
      </c>
      <c r="F128" s="4">
        <f>ROUND(Source!BF103,Q128)</f>
        <v>0</v>
      </c>
      <c r="G128" s="4" t="s">
        <v>133</v>
      </c>
      <c r="H128" s="4" t="s">
        <v>134</v>
      </c>
      <c r="I128" s="4"/>
      <c r="J128" s="4"/>
      <c r="K128" s="4">
        <v>233</v>
      </c>
      <c r="L128" s="4">
        <v>24</v>
      </c>
      <c r="M128" s="4"/>
      <c r="N128" s="4"/>
      <c r="O128" s="4"/>
      <c r="P128" s="4" t="s">
        <v>3</v>
      </c>
      <c r="Q128" s="4">
        <v>2</v>
      </c>
      <c r="R128" s="4"/>
      <c r="S128" s="4"/>
      <c r="T128" s="4"/>
      <c r="U128" s="4"/>
      <c r="V128" s="4"/>
      <c r="W128" s="4"/>
      <c r="X128" s="4"/>
      <c r="Y128" s="4">
        <v>0</v>
      </c>
      <c r="Z128" s="4">
        <v>1</v>
      </c>
      <c r="AA128" s="4">
        <v>0</v>
      </c>
      <c r="AB128" s="4"/>
      <c r="AC128" s="4"/>
      <c r="AD128" s="4"/>
    </row>
    <row r="129" spans="1:208" x14ac:dyDescent="0.2">
      <c r="A129" s="4">
        <v>50</v>
      </c>
      <c r="B129" s="4">
        <v>0</v>
      </c>
      <c r="C129" s="4">
        <v>0</v>
      </c>
      <c r="D129" s="4">
        <v>1</v>
      </c>
      <c r="E129" s="4">
        <v>210</v>
      </c>
      <c r="F129" s="4">
        <f>ROUND(Source!Z103,Q129)</f>
        <v>304338.3</v>
      </c>
      <c r="G129" s="4" t="s">
        <v>135</v>
      </c>
      <c r="H129" s="4" t="s">
        <v>136</v>
      </c>
      <c r="I129" s="4"/>
      <c r="J129" s="4"/>
      <c r="K129" s="4">
        <v>210</v>
      </c>
      <c r="L129" s="4">
        <v>25</v>
      </c>
      <c r="M129" s="4"/>
      <c r="N129" s="4"/>
      <c r="O129" s="4"/>
      <c r="P129" s="4" t="s">
        <v>3</v>
      </c>
      <c r="Q129" s="4">
        <v>2</v>
      </c>
      <c r="R129" s="4"/>
      <c r="S129" s="4"/>
      <c r="T129" s="4"/>
      <c r="U129" s="4"/>
      <c r="V129" s="4"/>
      <c r="W129" s="4"/>
      <c r="X129" s="4"/>
      <c r="Y129" s="4">
        <v>304582.03000000003</v>
      </c>
      <c r="Z129" s="4">
        <v>1</v>
      </c>
      <c r="AA129" s="4">
        <v>304582.03000000003</v>
      </c>
      <c r="AB129" s="4"/>
      <c r="AC129" s="4"/>
      <c r="AD129" s="4"/>
    </row>
    <row r="130" spans="1:208" x14ac:dyDescent="0.2">
      <c r="A130" s="4">
        <v>50</v>
      </c>
      <c r="B130" s="4">
        <v>0</v>
      </c>
      <c r="C130" s="4">
        <v>0</v>
      </c>
      <c r="D130" s="4">
        <v>1</v>
      </c>
      <c r="E130" s="4">
        <v>211</v>
      </c>
      <c r="F130" s="4">
        <f>ROUND(Source!AA103,Q130)</f>
        <v>142245.07999999999</v>
      </c>
      <c r="G130" s="4" t="s">
        <v>137</v>
      </c>
      <c r="H130" s="4" t="s">
        <v>138</v>
      </c>
      <c r="I130" s="4"/>
      <c r="J130" s="4"/>
      <c r="K130" s="4">
        <v>211</v>
      </c>
      <c r="L130" s="4">
        <v>26</v>
      </c>
      <c r="M130" s="4"/>
      <c r="N130" s="4"/>
      <c r="O130" s="4"/>
      <c r="P130" s="4" t="s">
        <v>3</v>
      </c>
      <c r="Q130" s="4">
        <v>2</v>
      </c>
      <c r="R130" s="4"/>
      <c r="S130" s="4"/>
      <c r="T130" s="4"/>
      <c r="U130" s="4"/>
      <c r="V130" s="4"/>
      <c r="W130" s="4"/>
      <c r="X130" s="4"/>
      <c r="Y130" s="4">
        <v>142359</v>
      </c>
      <c r="Z130" s="4">
        <v>1</v>
      </c>
      <c r="AA130" s="4">
        <v>142359</v>
      </c>
      <c r="AB130" s="4"/>
      <c r="AC130" s="4"/>
      <c r="AD130" s="4"/>
    </row>
    <row r="131" spans="1:208" x14ac:dyDescent="0.2">
      <c r="A131" s="4">
        <v>50</v>
      </c>
      <c r="B131" s="4">
        <v>0</v>
      </c>
      <c r="C131" s="4">
        <v>0</v>
      </c>
      <c r="D131" s="4">
        <v>1</v>
      </c>
      <c r="E131" s="4">
        <v>224</v>
      </c>
      <c r="F131" s="4">
        <f>ROUND(Source!AT103,Q131)</f>
        <v>3913437.54</v>
      </c>
      <c r="G131" s="4" t="s">
        <v>139</v>
      </c>
      <c r="H131" s="4" t="s">
        <v>140</v>
      </c>
      <c r="I131" s="4"/>
      <c r="J131" s="4"/>
      <c r="K131" s="4">
        <v>224</v>
      </c>
      <c r="L131" s="4">
        <v>27</v>
      </c>
      <c r="M131" s="4"/>
      <c r="N131" s="4"/>
      <c r="O131" s="4"/>
      <c r="P131" s="4" t="s">
        <v>3</v>
      </c>
      <c r="Q131" s="4">
        <v>2</v>
      </c>
      <c r="R131" s="4"/>
      <c r="S131" s="4"/>
      <c r="T131" s="4"/>
      <c r="U131" s="4"/>
      <c r="V131" s="4"/>
      <c r="W131" s="4"/>
      <c r="X131" s="4"/>
      <c r="Y131" s="4">
        <v>3915535.89</v>
      </c>
      <c r="Z131" s="4">
        <v>1</v>
      </c>
      <c r="AA131" s="4">
        <v>3915535.89</v>
      </c>
      <c r="AB131" s="4"/>
      <c r="AC131" s="4"/>
      <c r="AD131" s="4"/>
    </row>
    <row r="133" spans="1:208" x14ac:dyDescent="0.2">
      <c r="A133" s="2">
        <v>51</v>
      </c>
      <c r="B133" s="2">
        <f>B20</f>
        <v>1</v>
      </c>
      <c r="C133" s="2">
        <f>A20</f>
        <v>3</v>
      </c>
      <c r="D133" s="2">
        <f>ROW(A20)</f>
        <v>20</v>
      </c>
      <c r="E133" s="2"/>
      <c r="F133" s="2" t="str">
        <f>IF(F20&lt;&gt;"",F20,"")</f>
        <v>02-01-02</v>
      </c>
      <c r="G133" s="2" t="str">
        <f>IF(G20&lt;&gt;"",G20,"")</f>
        <v>Прокладка КЛ-10кВ в ЗП</v>
      </c>
      <c r="H133" s="2">
        <v>0</v>
      </c>
      <c r="I133" s="2"/>
      <c r="J133" s="2"/>
      <c r="K133" s="2"/>
      <c r="L133" s="2"/>
      <c r="M133" s="2"/>
      <c r="N133" s="2"/>
      <c r="O133" s="2"/>
      <c r="P133" s="2"/>
      <c r="Q133" s="2">
        <f t="shared" ref="Q133:V133" si="157">ROUND(Q59+Q103+AD133,2)</f>
        <v>3480608.61</v>
      </c>
      <c r="R133" s="2">
        <f t="shared" si="157"/>
        <v>3092854.11</v>
      </c>
      <c r="S133" s="2">
        <f t="shared" si="157"/>
        <v>48172.25</v>
      </c>
      <c r="T133" s="2">
        <f t="shared" si="157"/>
        <v>12995.08</v>
      </c>
      <c r="U133" s="2">
        <f t="shared" si="157"/>
        <v>339582.25</v>
      </c>
      <c r="V133" s="2">
        <f t="shared" si="157"/>
        <v>0</v>
      </c>
      <c r="W133" s="2">
        <f>W59+W103+AJ133</f>
        <v>576.63173919999997</v>
      </c>
      <c r="X133" s="2">
        <f>X59+X103+AK133</f>
        <v>0</v>
      </c>
      <c r="Y133" s="2">
        <f>ROUND(Y59+Y103+AL133,2)</f>
        <v>0</v>
      </c>
      <c r="Z133" s="2">
        <f>ROUND(Z59+Z103+AM133,2)</f>
        <v>312197.65000000002</v>
      </c>
      <c r="AA133" s="2">
        <f>ROUND(AA59+AA103+AN133,2)</f>
        <v>145948.35999999999</v>
      </c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>
        <f t="shared" ref="AQ133:BF133" si="158">ROUND(AQ59+AQ103+BZ133,2)</f>
        <v>0</v>
      </c>
      <c r="AR133" s="2">
        <f t="shared" si="158"/>
        <v>0</v>
      </c>
      <c r="AS133" s="2">
        <f t="shared" si="158"/>
        <v>0</v>
      </c>
      <c r="AT133" s="2">
        <f t="shared" si="158"/>
        <v>3959546.74</v>
      </c>
      <c r="AU133" s="2">
        <f t="shared" si="158"/>
        <v>46109.2</v>
      </c>
      <c r="AV133" s="2">
        <f t="shared" si="158"/>
        <v>3913437.54</v>
      </c>
      <c r="AW133" s="2">
        <f t="shared" si="158"/>
        <v>0</v>
      </c>
      <c r="AX133" s="2">
        <f t="shared" si="158"/>
        <v>3092854.11</v>
      </c>
      <c r="AY133" s="2">
        <f t="shared" si="158"/>
        <v>3092854.11</v>
      </c>
      <c r="AZ133" s="2">
        <f t="shared" si="158"/>
        <v>0</v>
      </c>
      <c r="BA133" s="2">
        <f t="shared" si="158"/>
        <v>3092854.11</v>
      </c>
      <c r="BB133" s="2">
        <f t="shared" si="158"/>
        <v>0</v>
      </c>
      <c r="BC133" s="2">
        <f t="shared" si="158"/>
        <v>0</v>
      </c>
      <c r="BD133" s="2">
        <f t="shared" si="158"/>
        <v>0</v>
      </c>
      <c r="BE133" s="2">
        <f t="shared" si="158"/>
        <v>0</v>
      </c>
      <c r="BF133" s="2">
        <f t="shared" si="158"/>
        <v>0</v>
      </c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3"/>
      <c r="DJ133" s="3"/>
      <c r="DK133" s="3"/>
      <c r="DL133" s="3"/>
      <c r="DM133" s="3"/>
      <c r="DN133" s="3"/>
      <c r="DO133" s="3"/>
      <c r="DP133" s="3"/>
      <c r="DQ133" s="3"/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"/>
      <c r="EC133" s="3"/>
      <c r="ED133" s="3"/>
      <c r="EE133" s="3"/>
      <c r="EF133" s="3"/>
      <c r="EG133" s="3"/>
      <c r="EH133" s="3"/>
      <c r="EI133" s="3"/>
      <c r="EJ133" s="3"/>
      <c r="EK133" s="3"/>
      <c r="EL133" s="3"/>
      <c r="EM133" s="3"/>
      <c r="EN133" s="3"/>
      <c r="EO133" s="3"/>
      <c r="EP133" s="3"/>
      <c r="EQ133" s="3"/>
      <c r="ER133" s="3"/>
      <c r="ES133" s="3"/>
      <c r="ET133" s="3"/>
      <c r="EU133" s="3"/>
      <c r="EV133" s="3"/>
      <c r="EW133" s="3"/>
      <c r="EX133" s="3"/>
      <c r="EY133" s="3"/>
      <c r="EZ133" s="3"/>
      <c r="FA133" s="3"/>
      <c r="FB133" s="3"/>
      <c r="FC133" s="3"/>
      <c r="FD133" s="3"/>
      <c r="FE133" s="3"/>
      <c r="FF133" s="3"/>
      <c r="FG133" s="3"/>
      <c r="FH133" s="3"/>
      <c r="FI133" s="3"/>
      <c r="FJ133" s="3"/>
      <c r="FK133" s="3"/>
      <c r="FL133" s="3"/>
      <c r="FM133" s="3"/>
      <c r="FN133" s="3"/>
      <c r="FO133" s="3"/>
      <c r="FP133" s="3"/>
      <c r="FQ133" s="3"/>
      <c r="FR133" s="3"/>
      <c r="FS133" s="3"/>
      <c r="FT133" s="3"/>
      <c r="FU133" s="3"/>
      <c r="FV133" s="3"/>
      <c r="FW133" s="3"/>
      <c r="FX133" s="3"/>
      <c r="FY133" s="3"/>
      <c r="FZ133" s="3"/>
      <c r="GA133" s="3"/>
      <c r="GB133" s="3"/>
      <c r="GC133" s="3"/>
      <c r="GD133" s="3"/>
      <c r="GE133" s="3"/>
      <c r="GF133" s="3"/>
      <c r="GG133" s="3"/>
      <c r="GH133" s="3"/>
      <c r="GI133" s="3"/>
      <c r="GJ133" s="3"/>
      <c r="GK133" s="3"/>
      <c r="GL133" s="3"/>
      <c r="GM133" s="3"/>
      <c r="GN133" s="3"/>
      <c r="GO133" s="3"/>
      <c r="GP133" s="3"/>
      <c r="GQ133" s="3"/>
      <c r="GR133" s="3"/>
      <c r="GS133" s="3"/>
      <c r="GT133" s="3"/>
      <c r="GU133" s="3"/>
      <c r="GV133" s="3"/>
      <c r="GW133" s="3"/>
      <c r="GX133" s="3"/>
      <c r="GY133" s="3"/>
      <c r="GZ133" s="3">
        <v>0</v>
      </c>
    </row>
    <row r="135" spans="1:208" x14ac:dyDescent="0.2">
      <c r="A135" s="4">
        <v>50</v>
      </c>
      <c r="B135" s="4">
        <v>0</v>
      </c>
      <c r="C135" s="4">
        <v>0</v>
      </c>
      <c r="D135" s="4">
        <v>1</v>
      </c>
      <c r="E135" s="4">
        <v>201</v>
      </c>
      <c r="F135" s="4">
        <f>ROUND(Source!Q133,Q135)</f>
        <v>3480608.61</v>
      </c>
      <c r="G135" s="4" t="s">
        <v>87</v>
      </c>
      <c r="H135" s="4" t="s">
        <v>88</v>
      </c>
      <c r="I135" s="4"/>
      <c r="J135" s="4"/>
      <c r="K135" s="4">
        <v>201</v>
      </c>
      <c r="L135" s="4">
        <v>1</v>
      </c>
      <c r="M135" s="4"/>
      <c r="N135" s="4"/>
      <c r="O135" s="4"/>
      <c r="P135" s="4" t="s">
        <v>3</v>
      </c>
      <c r="Q135" s="4">
        <v>2</v>
      </c>
      <c r="R135" s="4"/>
      <c r="S135" s="4"/>
      <c r="T135" s="4"/>
      <c r="U135" s="4"/>
      <c r="V135" s="4"/>
      <c r="W135" s="4"/>
      <c r="X135" s="4"/>
      <c r="Y135" s="4">
        <v>21743811.129999999</v>
      </c>
      <c r="Z135" s="4">
        <v>1</v>
      </c>
      <c r="AA135" s="4">
        <v>21743811.129999999</v>
      </c>
      <c r="AB135" s="4"/>
      <c r="AC135" s="4"/>
      <c r="AD135" s="4"/>
    </row>
    <row r="136" spans="1:208" x14ac:dyDescent="0.2">
      <c r="A136" s="4">
        <v>50</v>
      </c>
      <c r="B136" s="4">
        <v>0</v>
      </c>
      <c r="C136" s="4">
        <v>0</v>
      </c>
      <c r="D136" s="4">
        <v>1</v>
      </c>
      <c r="E136" s="4">
        <v>202</v>
      </c>
      <c r="F136" s="4">
        <f>ROUND(Source!R133,Q136)</f>
        <v>3092854.11</v>
      </c>
      <c r="G136" s="4" t="s">
        <v>89</v>
      </c>
      <c r="H136" s="4" t="s">
        <v>90</v>
      </c>
      <c r="I136" s="4"/>
      <c r="J136" s="4"/>
      <c r="K136" s="4">
        <v>202</v>
      </c>
      <c r="L136" s="4">
        <v>2</v>
      </c>
      <c r="M136" s="4"/>
      <c r="N136" s="4"/>
      <c r="O136" s="4"/>
      <c r="P136" s="4" t="s">
        <v>3</v>
      </c>
      <c r="Q136" s="4">
        <v>2</v>
      </c>
      <c r="R136" s="4"/>
      <c r="S136" s="4"/>
      <c r="T136" s="4"/>
      <c r="U136" s="4"/>
      <c r="V136" s="4"/>
      <c r="W136" s="4"/>
      <c r="X136" s="4"/>
      <c r="Y136" s="4">
        <v>9522946.8300000001</v>
      </c>
      <c r="Z136" s="4">
        <v>1</v>
      </c>
      <c r="AA136" s="4">
        <v>9522946.8300000001</v>
      </c>
      <c r="AB136" s="4"/>
      <c r="AC136" s="4"/>
      <c r="AD136" s="4"/>
    </row>
    <row r="137" spans="1:208" x14ac:dyDescent="0.2">
      <c r="A137" s="4">
        <v>50</v>
      </c>
      <c r="B137" s="4">
        <v>0</v>
      </c>
      <c r="C137" s="4">
        <v>0</v>
      </c>
      <c r="D137" s="4">
        <v>1</v>
      </c>
      <c r="E137" s="4">
        <v>222</v>
      </c>
      <c r="F137" s="4">
        <f>ROUND(Source!AQ133,Q137)</f>
        <v>0</v>
      </c>
      <c r="G137" s="4" t="s">
        <v>91</v>
      </c>
      <c r="H137" s="4" t="s">
        <v>92</v>
      </c>
      <c r="I137" s="4"/>
      <c r="J137" s="4"/>
      <c r="K137" s="4">
        <v>222</v>
      </c>
      <c r="L137" s="4">
        <v>3</v>
      </c>
      <c r="M137" s="4"/>
      <c r="N137" s="4"/>
      <c r="O137" s="4"/>
      <c r="P137" s="4" t="s">
        <v>3</v>
      </c>
      <c r="Q137" s="4">
        <v>2</v>
      </c>
      <c r="R137" s="4"/>
      <c r="S137" s="4"/>
      <c r="T137" s="4"/>
      <c r="U137" s="4"/>
      <c r="V137" s="4"/>
      <c r="W137" s="4"/>
      <c r="X137" s="4"/>
      <c r="Y137" s="4">
        <v>0</v>
      </c>
      <c r="Z137" s="4">
        <v>1</v>
      </c>
      <c r="AA137" s="4">
        <v>0</v>
      </c>
      <c r="AB137" s="4"/>
      <c r="AC137" s="4"/>
      <c r="AD137" s="4"/>
    </row>
    <row r="138" spans="1:208" x14ac:dyDescent="0.2">
      <c r="A138" s="4">
        <v>50</v>
      </c>
      <c r="B138" s="4">
        <v>0</v>
      </c>
      <c r="C138" s="4">
        <v>0</v>
      </c>
      <c r="D138" s="4">
        <v>1</v>
      </c>
      <c r="E138" s="4">
        <v>225</v>
      </c>
      <c r="F138" s="4">
        <f>ROUND(Source!AX133,Q138)</f>
        <v>3092854.11</v>
      </c>
      <c r="G138" s="4" t="s">
        <v>93</v>
      </c>
      <c r="H138" s="4" t="s">
        <v>94</v>
      </c>
      <c r="I138" s="4"/>
      <c r="J138" s="4"/>
      <c r="K138" s="4">
        <v>225</v>
      </c>
      <c r="L138" s="4">
        <v>4</v>
      </c>
      <c r="M138" s="4"/>
      <c r="N138" s="4"/>
      <c r="O138" s="4"/>
      <c r="P138" s="4" t="s">
        <v>3</v>
      </c>
      <c r="Q138" s="4">
        <v>2</v>
      </c>
      <c r="R138" s="4"/>
      <c r="S138" s="4"/>
      <c r="T138" s="4"/>
      <c r="U138" s="4"/>
      <c r="V138" s="4"/>
      <c r="W138" s="4"/>
      <c r="X138" s="4"/>
      <c r="Y138" s="4">
        <v>9522946.8300000001</v>
      </c>
      <c r="Z138" s="4">
        <v>1</v>
      </c>
      <c r="AA138" s="4">
        <v>9522946.8300000001</v>
      </c>
      <c r="AB138" s="4"/>
      <c r="AC138" s="4"/>
      <c r="AD138" s="4"/>
    </row>
    <row r="139" spans="1:208" x14ac:dyDescent="0.2">
      <c r="A139" s="4">
        <v>50</v>
      </c>
      <c r="B139" s="4">
        <v>0</v>
      </c>
      <c r="C139" s="4">
        <v>0</v>
      </c>
      <c r="D139" s="4">
        <v>1</v>
      </c>
      <c r="E139" s="4">
        <v>226</v>
      </c>
      <c r="F139" s="4">
        <f>ROUND(Source!AY133,Q139)</f>
        <v>3092854.11</v>
      </c>
      <c r="G139" s="4" t="s">
        <v>95</v>
      </c>
      <c r="H139" s="4" t="s">
        <v>96</v>
      </c>
      <c r="I139" s="4"/>
      <c r="J139" s="4"/>
      <c r="K139" s="4">
        <v>226</v>
      </c>
      <c r="L139" s="4">
        <v>5</v>
      </c>
      <c r="M139" s="4"/>
      <c r="N139" s="4"/>
      <c r="O139" s="4"/>
      <c r="P139" s="4" t="s">
        <v>3</v>
      </c>
      <c r="Q139" s="4">
        <v>2</v>
      </c>
      <c r="R139" s="4"/>
      <c r="S139" s="4"/>
      <c r="T139" s="4"/>
      <c r="U139" s="4"/>
      <c r="V139" s="4"/>
      <c r="W139" s="4"/>
      <c r="X139" s="4"/>
      <c r="Y139" s="4">
        <v>9522946.8300000001</v>
      </c>
      <c r="Z139" s="4">
        <v>1</v>
      </c>
      <c r="AA139" s="4">
        <v>9522946.8300000001</v>
      </c>
      <c r="AB139" s="4"/>
      <c r="AC139" s="4"/>
      <c r="AD139" s="4"/>
    </row>
    <row r="140" spans="1:208" x14ac:dyDescent="0.2">
      <c r="A140" s="4">
        <v>50</v>
      </c>
      <c r="B140" s="4">
        <v>0</v>
      </c>
      <c r="C140" s="4">
        <v>0</v>
      </c>
      <c r="D140" s="4">
        <v>1</v>
      </c>
      <c r="E140" s="4">
        <v>227</v>
      </c>
      <c r="F140" s="4">
        <f>ROUND(Source!AZ133,Q140)</f>
        <v>0</v>
      </c>
      <c r="G140" s="4" t="s">
        <v>97</v>
      </c>
      <c r="H140" s="4" t="s">
        <v>98</v>
      </c>
      <c r="I140" s="4"/>
      <c r="J140" s="4"/>
      <c r="K140" s="4">
        <v>227</v>
      </c>
      <c r="L140" s="4">
        <v>6</v>
      </c>
      <c r="M140" s="4"/>
      <c r="N140" s="4"/>
      <c r="O140" s="4"/>
      <c r="P140" s="4" t="s">
        <v>3</v>
      </c>
      <c r="Q140" s="4">
        <v>2</v>
      </c>
      <c r="R140" s="4"/>
      <c r="S140" s="4"/>
      <c r="T140" s="4"/>
      <c r="U140" s="4"/>
      <c r="V140" s="4"/>
      <c r="W140" s="4"/>
      <c r="X140" s="4"/>
      <c r="Y140" s="4">
        <v>0</v>
      </c>
      <c r="Z140" s="4">
        <v>1</v>
      </c>
      <c r="AA140" s="4">
        <v>0</v>
      </c>
      <c r="AB140" s="4"/>
      <c r="AC140" s="4"/>
      <c r="AD140" s="4"/>
    </row>
    <row r="141" spans="1:208" x14ac:dyDescent="0.2">
      <c r="A141" s="4">
        <v>50</v>
      </c>
      <c r="B141" s="4">
        <v>0</v>
      </c>
      <c r="C141" s="4">
        <v>0</v>
      </c>
      <c r="D141" s="4">
        <v>1</v>
      </c>
      <c r="E141" s="4">
        <v>228</v>
      </c>
      <c r="F141" s="4">
        <f>ROUND(Source!BA133,Q141)</f>
        <v>3092854.11</v>
      </c>
      <c r="G141" s="4" t="s">
        <v>99</v>
      </c>
      <c r="H141" s="4" t="s">
        <v>100</v>
      </c>
      <c r="I141" s="4"/>
      <c r="J141" s="4"/>
      <c r="K141" s="4">
        <v>228</v>
      </c>
      <c r="L141" s="4">
        <v>7</v>
      </c>
      <c r="M141" s="4"/>
      <c r="N141" s="4"/>
      <c r="O141" s="4"/>
      <c r="P141" s="4" t="s">
        <v>3</v>
      </c>
      <c r="Q141" s="4">
        <v>2</v>
      </c>
      <c r="R141" s="4"/>
      <c r="S141" s="4"/>
      <c r="T141" s="4"/>
      <c r="U141" s="4"/>
      <c r="V141" s="4"/>
      <c r="W141" s="4"/>
      <c r="X141" s="4"/>
      <c r="Y141" s="4">
        <v>9522946.8300000001</v>
      </c>
      <c r="Z141" s="4">
        <v>1</v>
      </c>
      <c r="AA141" s="4">
        <v>9522946.8300000001</v>
      </c>
      <c r="AB141" s="4"/>
      <c r="AC141" s="4"/>
      <c r="AD141" s="4"/>
    </row>
    <row r="142" spans="1:208" x14ac:dyDescent="0.2">
      <c r="A142" s="4">
        <v>50</v>
      </c>
      <c r="B142" s="4">
        <v>0</v>
      </c>
      <c r="C142" s="4">
        <v>0</v>
      </c>
      <c r="D142" s="4">
        <v>1</v>
      </c>
      <c r="E142" s="4">
        <v>216</v>
      </c>
      <c r="F142" s="4">
        <f>ROUND(Source!AR133,Q142)</f>
        <v>0</v>
      </c>
      <c r="G142" s="4" t="s">
        <v>101</v>
      </c>
      <c r="H142" s="4" t="s">
        <v>102</v>
      </c>
      <c r="I142" s="4"/>
      <c r="J142" s="4"/>
      <c r="K142" s="4">
        <v>216</v>
      </c>
      <c r="L142" s="4">
        <v>8</v>
      </c>
      <c r="M142" s="4"/>
      <c r="N142" s="4"/>
      <c r="O142" s="4"/>
      <c r="P142" s="4" t="s">
        <v>3</v>
      </c>
      <c r="Q142" s="4">
        <v>2</v>
      </c>
      <c r="R142" s="4"/>
      <c r="S142" s="4"/>
      <c r="T142" s="4"/>
      <c r="U142" s="4"/>
      <c r="V142" s="4"/>
      <c r="W142" s="4"/>
      <c r="X142" s="4"/>
      <c r="Y142" s="4">
        <v>0</v>
      </c>
      <c r="Z142" s="4">
        <v>1</v>
      </c>
      <c r="AA142" s="4">
        <v>0</v>
      </c>
      <c r="AB142" s="4"/>
      <c r="AC142" s="4"/>
      <c r="AD142" s="4"/>
    </row>
    <row r="143" spans="1:208" x14ac:dyDescent="0.2">
      <c r="A143" s="4">
        <v>50</v>
      </c>
      <c r="B143" s="4">
        <v>0</v>
      </c>
      <c r="C143" s="4">
        <v>0</v>
      </c>
      <c r="D143" s="4">
        <v>1</v>
      </c>
      <c r="E143" s="4">
        <v>223</v>
      </c>
      <c r="F143" s="4">
        <f>ROUND(Source!AS133,Q143)</f>
        <v>0</v>
      </c>
      <c r="G143" s="4" t="s">
        <v>103</v>
      </c>
      <c r="H143" s="4" t="s">
        <v>104</v>
      </c>
      <c r="I143" s="4"/>
      <c r="J143" s="4"/>
      <c r="K143" s="4">
        <v>223</v>
      </c>
      <c r="L143" s="4">
        <v>9</v>
      </c>
      <c r="M143" s="4"/>
      <c r="N143" s="4"/>
      <c r="O143" s="4"/>
      <c r="P143" s="4" t="s">
        <v>3</v>
      </c>
      <c r="Q143" s="4">
        <v>2</v>
      </c>
      <c r="R143" s="4"/>
      <c r="S143" s="4"/>
      <c r="T143" s="4"/>
      <c r="U143" s="4"/>
      <c r="V143" s="4"/>
      <c r="W143" s="4"/>
      <c r="X143" s="4"/>
      <c r="Y143" s="4">
        <v>0</v>
      </c>
      <c r="Z143" s="4">
        <v>1</v>
      </c>
      <c r="AA143" s="4">
        <v>0</v>
      </c>
      <c r="AB143" s="4"/>
      <c r="AC143" s="4"/>
      <c r="AD143" s="4"/>
    </row>
    <row r="144" spans="1:208" x14ac:dyDescent="0.2">
      <c r="A144" s="4">
        <v>50</v>
      </c>
      <c r="B144" s="4">
        <v>0</v>
      </c>
      <c r="C144" s="4">
        <v>0</v>
      </c>
      <c r="D144" s="4">
        <v>1</v>
      </c>
      <c r="E144" s="4">
        <v>229</v>
      </c>
      <c r="F144" s="4">
        <f>ROUND(Source!BB133,Q144)</f>
        <v>0</v>
      </c>
      <c r="G144" s="4" t="s">
        <v>105</v>
      </c>
      <c r="H144" s="4" t="s">
        <v>106</v>
      </c>
      <c r="I144" s="4"/>
      <c r="J144" s="4"/>
      <c r="K144" s="4">
        <v>229</v>
      </c>
      <c r="L144" s="4">
        <v>10</v>
      </c>
      <c r="M144" s="4"/>
      <c r="N144" s="4"/>
      <c r="O144" s="4"/>
      <c r="P144" s="4" t="s">
        <v>3</v>
      </c>
      <c r="Q144" s="4">
        <v>2</v>
      </c>
      <c r="R144" s="4"/>
      <c r="S144" s="4"/>
      <c r="T144" s="4"/>
      <c r="U144" s="4"/>
      <c r="V144" s="4"/>
      <c r="W144" s="4"/>
      <c r="X144" s="4"/>
      <c r="Y144" s="4">
        <v>0</v>
      </c>
      <c r="Z144" s="4">
        <v>1</v>
      </c>
      <c r="AA144" s="4">
        <v>0</v>
      </c>
      <c r="AB144" s="4"/>
      <c r="AC144" s="4"/>
      <c r="AD144" s="4"/>
    </row>
    <row r="145" spans="1:30" x14ac:dyDescent="0.2">
      <c r="A145" s="4">
        <v>50</v>
      </c>
      <c r="B145" s="4">
        <v>0</v>
      </c>
      <c r="C145" s="4">
        <v>0</v>
      </c>
      <c r="D145" s="4">
        <v>1</v>
      </c>
      <c r="E145" s="4">
        <v>203</v>
      </c>
      <c r="F145" s="4">
        <f>ROUND(Source!S133,Q145)</f>
        <v>48172.25</v>
      </c>
      <c r="G145" s="4" t="s">
        <v>107</v>
      </c>
      <c r="H145" s="4" t="s">
        <v>108</v>
      </c>
      <c r="I145" s="4"/>
      <c r="J145" s="4"/>
      <c r="K145" s="4">
        <v>203</v>
      </c>
      <c r="L145" s="4">
        <v>11</v>
      </c>
      <c r="M145" s="4"/>
      <c r="N145" s="4"/>
      <c r="O145" s="4"/>
      <c r="P145" s="4" t="s">
        <v>3</v>
      </c>
      <c r="Q145" s="4">
        <v>2</v>
      </c>
      <c r="R145" s="4"/>
      <c r="S145" s="4"/>
      <c r="T145" s="4"/>
      <c r="U145" s="4"/>
      <c r="V145" s="4"/>
      <c r="W145" s="4"/>
      <c r="X145" s="4"/>
      <c r="Y145" s="4">
        <v>11000203.82</v>
      </c>
      <c r="Z145" s="4">
        <v>1</v>
      </c>
      <c r="AA145" s="4">
        <v>11000203.82</v>
      </c>
      <c r="AB145" s="4"/>
      <c r="AC145" s="4"/>
      <c r="AD145" s="4"/>
    </row>
    <row r="146" spans="1:30" x14ac:dyDescent="0.2">
      <c r="A146" s="4">
        <v>50</v>
      </c>
      <c r="B146" s="4">
        <v>0</v>
      </c>
      <c r="C146" s="4">
        <v>0</v>
      </c>
      <c r="D146" s="4">
        <v>1</v>
      </c>
      <c r="E146" s="4">
        <v>231</v>
      </c>
      <c r="F146" s="4">
        <f>ROUND(Source!BD133,Q146)</f>
        <v>0</v>
      </c>
      <c r="G146" s="4" t="s">
        <v>109</v>
      </c>
      <c r="H146" s="4" t="s">
        <v>110</v>
      </c>
      <c r="I146" s="4"/>
      <c r="J146" s="4"/>
      <c r="K146" s="4">
        <v>231</v>
      </c>
      <c r="L146" s="4">
        <v>12</v>
      </c>
      <c r="M146" s="4"/>
      <c r="N146" s="4"/>
      <c r="O146" s="4"/>
      <c r="P146" s="4" t="s">
        <v>3</v>
      </c>
      <c r="Q146" s="4">
        <v>2</v>
      </c>
      <c r="R146" s="4"/>
      <c r="S146" s="4"/>
      <c r="T146" s="4"/>
      <c r="U146" s="4"/>
      <c r="V146" s="4"/>
      <c r="W146" s="4"/>
      <c r="X146" s="4"/>
      <c r="Y146" s="4">
        <v>0</v>
      </c>
      <c r="Z146" s="4">
        <v>1</v>
      </c>
      <c r="AA146" s="4">
        <v>0</v>
      </c>
      <c r="AB146" s="4"/>
      <c r="AC146" s="4"/>
      <c r="AD146" s="4"/>
    </row>
    <row r="147" spans="1:30" x14ac:dyDescent="0.2">
      <c r="A147" s="4">
        <v>50</v>
      </c>
      <c r="B147" s="4">
        <v>0</v>
      </c>
      <c r="C147" s="4">
        <v>0</v>
      </c>
      <c r="D147" s="4">
        <v>1</v>
      </c>
      <c r="E147" s="4">
        <v>204</v>
      </c>
      <c r="F147" s="4">
        <f>ROUND(Source!T133,Q147)</f>
        <v>12995.08</v>
      </c>
      <c r="G147" s="4" t="s">
        <v>111</v>
      </c>
      <c r="H147" s="4" t="s">
        <v>112</v>
      </c>
      <c r="I147" s="4"/>
      <c r="J147" s="4"/>
      <c r="K147" s="4">
        <v>204</v>
      </c>
      <c r="L147" s="4">
        <v>13</v>
      </c>
      <c r="M147" s="4"/>
      <c r="N147" s="4"/>
      <c r="O147" s="4"/>
      <c r="P147" s="4" t="s">
        <v>3</v>
      </c>
      <c r="Q147" s="4">
        <v>2</v>
      </c>
      <c r="R147" s="4"/>
      <c r="S147" s="4"/>
      <c r="T147" s="4"/>
      <c r="U147" s="4"/>
      <c r="V147" s="4"/>
      <c r="W147" s="4"/>
      <c r="X147" s="4"/>
      <c r="Y147" s="4">
        <v>1538789.74</v>
      </c>
      <c r="Z147" s="4">
        <v>1</v>
      </c>
      <c r="AA147" s="4">
        <v>1538789.74</v>
      </c>
      <c r="AB147" s="4"/>
      <c r="AC147" s="4"/>
      <c r="AD147" s="4"/>
    </row>
    <row r="148" spans="1:30" x14ac:dyDescent="0.2">
      <c r="A148" s="4">
        <v>50</v>
      </c>
      <c r="B148" s="4">
        <v>0</v>
      </c>
      <c r="C148" s="4">
        <v>0</v>
      </c>
      <c r="D148" s="4">
        <v>1</v>
      </c>
      <c r="E148" s="4">
        <v>205</v>
      </c>
      <c r="F148" s="4">
        <f>ROUND(Source!U133,Q148)</f>
        <v>339582.25</v>
      </c>
      <c r="G148" s="4" t="s">
        <v>113</v>
      </c>
      <c r="H148" s="4" t="s">
        <v>114</v>
      </c>
      <c r="I148" s="4"/>
      <c r="J148" s="4"/>
      <c r="K148" s="4">
        <v>205</v>
      </c>
      <c r="L148" s="4">
        <v>14</v>
      </c>
      <c r="M148" s="4"/>
      <c r="N148" s="4"/>
      <c r="O148" s="4"/>
      <c r="P148" s="4" t="s">
        <v>3</v>
      </c>
      <c r="Q148" s="4">
        <v>2</v>
      </c>
      <c r="R148" s="4"/>
      <c r="S148" s="4"/>
      <c r="T148" s="4"/>
      <c r="U148" s="4"/>
      <c r="V148" s="4"/>
      <c r="W148" s="4"/>
      <c r="X148" s="4"/>
      <c r="Y148" s="4">
        <v>1220660.48</v>
      </c>
      <c r="Z148" s="4">
        <v>1</v>
      </c>
      <c r="AA148" s="4">
        <v>1220660.48</v>
      </c>
      <c r="AB148" s="4"/>
      <c r="AC148" s="4"/>
      <c r="AD148" s="4"/>
    </row>
    <row r="149" spans="1:30" x14ac:dyDescent="0.2">
      <c r="A149" s="4">
        <v>50</v>
      </c>
      <c r="B149" s="4">
        <v>0</v>
      </c>
      <c r="C149" s="4">
        <v>0</v>
      </c>
      <c r="D149" s="4">
        <v>1</v>
      </c>
      <c r="E149" s="4">
        <v>232</v>
      </c>
      <c r="F149" s="4">
        <f>ROUND(Source!BE133,Q149)</f>
        <v>0</v>
      </c>
      <c r="G149" s="4" t="s">
        <v>115</v>
      </c>
      <c r="H149" s="4" t="s">
        <v>116</v>
      </c>
      <c r="I149" s="4"/>
      <c r="J149" s="4"/>
      <c r="K149" s="4">
        <v>232</v>
      </c>
      <c r="L149" s="4">
        <v>15</v>
      </c>
      <c r="M149" s="4"/>
      <c r="N149" s="4"/>
      <c r="O149" s="4"/>
      <c r="P149" s="4" t="s">
        <v>3</v>
      </c>
      <c r="Q149" s="4">
        <v>2</v>
      </c>
      <c r="R149" s="4"/>
      <c r="S149" s="4"/>
      <c r="T149" s="4"/>
      <c r="U149" s="4"/>
      <c r="V149" s="4"/>
      <c r="W149" s="4"/>
      <c r="X149" s="4"/>
      <c r="Y149" s="4">
        <v>0</v>
      </c>
      <c r="Z149" s="4">
        <v>1</v>
      </c>
      <c r="AA149" s="4">
        <v>0</v>
      </c>
      <c r="AB149" s="4"/>
      <c r="AC149" s="4"/>
      <c r="AD149" s="4"/>
    </row>
    <row r="150" spans="1:30" x14ac:dyDescent="0.2">
      <c r="A150" s="4">
        <v>50</v>
      </c>
      <c r="B150" s="4">
        <v>0</v>
      </c>
      <c r="C150" s="4">
        <v>0</v>
      </c>
      <c r="D150" s="4">
        <v>1</v>
      </c>
      <c r="E150" s="4">
        <v>214</v>
      </c>
      <c r="F150" s="4">
        <f>ROUND(Source!AU133,Q150)</f>
        <v>46109.2</v>
      </c>
      <c r="G150" s="4" t="s">
        <v>117</v>
      </c>
      <c r="H150" s="4" t="s">
        <v>118</v>
      </c>
      <c r="I150" s="4"/>
      <c r="J150" s="4"/>
      <c r="K150" s="4">
        <v>214</v>
      </c>
      <c r="L150" s="4">
        <v>16</v>
      </c>
      <c r="M150" s="4"/>
      <c r="N150" s="4"/>
      <c r="O150" s="4"/>
      <c r="P150" s="4" t="s">
        <v>3</v>
      </c>
      <c r="Q150" s="4">
        <v>2</v>
      </c>
      <c r="R150" s="4"/>
      <c r="S150" s="4"/>
      <c r="T150" s="4"/>
      <c r="U150" s="4"/>
      <c r="V150" s="4"/>
      <c r="W150" s="4"/>
      <c r="X150" s="4"/>
      <c r="Y150" s="4">
        <v>22271644.390000001</v>
      </c>
      <c r="Z150" s="4">
        <v>1</v>
      </c>
      <c r="AA150" s="4">
        <v>22271644.390000001</v>
      </c>
      <c r="AB150" s="4"/>
      <c r="AC150" s="4"/>
      <c r="AD150" s="4"/>
    </row>
    <row r="151" spans="1:30" x14ac:dyDescent="0.2">
      <c r="A151" s="4">
        <v>50</v>
      </c>
      <c r="B151" s="4">
        <v>0</v>
      </c>
      <c r="C151" s="4">
        <v>0</v>
      </c>
      <c r="D151" s="4">
        <v>1</v>
      </c>
      <c r="E151" s="4">
        <v>215</v>
      </c>
      <c r="F151" s="4">
        <f>ROUND(Source!AV133,Q151)</f>
        <v>3913437.54</v>
      </c>
      <c r="G151" s="4" t="s">
        <v>119</v>
      </c>
      <c r="H151" s="4" t="s">
        <v>120</v>
      </c>
      <c r="I151" s="4"/>
      <c r="J151" s="4"/>
      <c r="K151" s="4">
        <v>215</v>
      </c>
      <c r="L151" s="4">
        <v>17</v>
      </c>
      <c r="M151" s="4"/>
      <c r="N151" s="4"/>
      <c r="O151" s="4"/>
      <c r="P151" s="4" t="s">
        <v>3</v>
      </c>
      <c r="Q151" s="4">
        <v>2</v>
      </c>
      <c r="R151" s="4"/>
      <c r="S151" s="4"/>
      <c r="T151" s="4"/>
      <c r="U151" s="4"/>
      <c r="V151" s="4"/>
      <c r="W151" s="4"/>
      <c r="X151" s="4"/>
      <c r="Y151" s="4">
        <v>3915535.89</v>
      </c>
      <c r="Z151" s="4">
        <v>1</v>
      </c>
      <c r="AA151" s="4">
        <v>3915535.89</v>
      </c>
      <c r="AB151" s="4"/>
      <c r="AC151" s="4"/>
      <c r="AD151" s="4"/>
    </row>
    <row r="152" spans="1:30" x14ac:dyDescent="0.2">
      <c r="A152" s="4">
        <v>50</v>
      </c>
      <c r="B152" s="4">
        <v>0</v>
      </c>
      <c r="C152" s="4">
        <v>0</v>
      </c>
      <c r="D152" s="4">
        <v>1</v>
      </c>
      <c r="E152" s="4">
        <v>217</v>
      </c>
      <c r="F152" s="4">
        <f>ROUND(Source!AW133,Q152)</f>
        <v>0</v>
      </c>
      <c r="G152" s="4" t="s">
        <v>121</v>
      </c>
      <c r="H152" s="4" t="s">
        <v>122</v>
      </c>
      <c r="I152" s="4"/>
      <c r="J152" s="4"/>
      <c r="K152" s="4">
        <v>217</v>
      </c>
      <c r="L152" s="4">
        <v>18</v>
      </c>
      <c r="M152" s="4"/>
      <c r="N152" s="4"/>
      <c r="O152" s="4"/>
      <c r="P152" s="4" t="s">
        <v>3</v>
      </c>
      <c r="Q152" s="4">
        <v>2</v>
      </c>
      <c r="R152" s="4"/>
      <c r="S152" s="4"/>
      <c r="T152" s="4"/>
      <c r="U152" s="4"/>
      <c r="V152" s="4"/>
      <c r="W152" s="4"/>
      <c r="X152" s="4"/>
      <c r="Y152" s="4">
        <v>0</v>
      </c>
      <c r="Z152" s="4">
        <v>1</v>
      </c>
      <c r="AA152" s="4">
        <v>0</v>
      </c>
      <c r="AB152" s="4"/>
      <c r="AC152" s="4"/>
      <c r="AD152" s="4"/>
    </row>
    <row r="153" spans="1:30" x14ac:dyDescent="0.2">
      <c r="A153" s="4">
        <v>50</v>
      </c>
      <c r="B153" s="4">
        <v>0</v>
      </c>
      <c r="C153" s="4">
        <v>0</v>
      </c>
      <c r="D153" s="4">
        <v>1</v>
      </c>
      <c r="E153" s="4">
        <v>230</v>
      </c>
      <c r="F153" s="4">
        <f>ROUND(Source!BC133,Q153)</f>
        <v>0</v>
      </c>
      <c r="G153" s="4" t="s">
        <v>123</v>
      </c>
      <c r="H153" s="4" t="s">
        <v>124</v>
      </c>
      <c r="I153" s="4"/>
      <c r="J153" s="4"/>
      <c r="K153" s="4">
        <v>230</v>
      </c>
      <c r="L153" s="4">
        <v>19</v>
      </c>
      <c r="M153" s="4"/>
      <c r="N153" s="4"/>
      <c r="O153" s="4"/>
      <c r="P153" s="4" t="s">
        <v>3</v>
      </c>
      <c r="Q153" s="4">
        <v>2</v>
      </c>
      <c r="R153" s="4"/>
      <c r="S153" s="4"/>
      <c r="T153" s="4"/>
      <c r="U153" s="4"/>
      <c r="V153" s="4"/>
      <c r="W153" s="4"/>
      <c r="X153" s="4"/>
      <c r="Y153" s="4">
        <v>0</v>
      </c>
      <c r="Z153" s="4">
        <v>1</v>
      </c>
      <c r="AA153" s="4">
        <v>0</v>
      </c>
      <c r="AB153" s="4"/>
      <c r="AC153" s="4"/>
      <c r="AD153" s="4"/>
    </row>
    <row r="154" spans="1:30" x14ac:dyDescent="0.2">
      <c r="A154" s="4">
        <v>50</v>
      </c>
      <c r="B154" s="4">
        <v>0</v>
      </c>
      <c r="C154" s="4">
        <v>0</v>
      </c>
      <c r="D154" s="4">
        <v>1</v>
      </c>
      <c r="E154" s="4">
        <v>206</v>
      </c>
      <c r="F154" s="4">
        <f>ROUND(Source!V133,Q154)</f>
        <v>0</v>
      </c>
      <c r="G154" s="4" t="s">
        <v>125</v>
      </c>
      <c r="H154" s="4" t="s">
        <v>126</v>
      </c>
      <c r="I154" s="4"/>
      <c r="J154" s="4"/>
      <c r="K154" s="4">
        <v>206</v>
      </c>
      <c r="L154" s="4">
        <v>20</v>
      </c>
      <c r="M154" s="4"/>
      <c r="N154" s="4"/>
      <c r="O154" s="4"/>
      <c r="P154" s="4" t="s">
        <v>3</v>
      </c>
      <c r="Q154" s="4">
        <v>2</v>
      </c>
      <c r="R154" s="4"/>
      <c r="S154" s="4"/>
      <c r="T154" s="4"/>
      <c r="U154" s="4"/>
      <c r="V154" s="4"/>
      <c r="W154" s="4"/>
      <c r="X154" s="4"/>
      <c r="Y154" s="4">
        <v>0</v>
      </c>
      <c r="Z154" s="4">
        <v>1</v>
      </c>
      <c r="AA154" s="4">
        <v>0</v>
      </c>
      <c r="AB154" s="4"/>
      <c r="AC154" s="4"/>
      <c r="AD154" s="4"/>
    </row>
    <row r="155" spans="1:30" x14ac:dyDescent="0.2">
      <c r="A155" s="4">
        <v>50</v>
      </c>
      <c r="B155" s="4">
        <v>0</v>
      </c>
      <c r="C155" s="4">
        <v>0</v>
      </c>
      <c r="D155" s="4">
        <v>1</v>
      </c>
      <c r="E155" s="4">
        <v>207</v>
      </c>
      <c r="F155" s="4">
        <f>Source!W133</f>
        <v>576.63173919999997</v>
      </c>
      <c r="G155" s="4" t="s">
        <v>127</v>
      </c>
      <c r="H155" s="4" t="s">
        <v>128</v>
      </c>
      <c r="I155" s="4"/>
      <c r="J155" s="4"/>
      <c r="K155" s="4">
        <v>207</v>
      </c>
      <c r="L155" s="4">
        <v>21</v>
      </c>
      <c r="M155" s="4"/>
      <c r="N155" s="4"/>
      <c r="O155" s="4"/>
      <c r="P155" s="4" t="s">
        <v>3</v>
      </c>
      <c r="Q155" s="4">
        <v>-1</v>
      </c>
      <c r="R155" s="4"/>
      <c r="S155" s="4"/>
      <c r="T155" s="4"/>
      <c r="U155" s="4"/>
      <c r="V155" s="4"/>
      <c r="W155" s="4"/>
      <c r="X155" s="4"/>
      <c r="Y155" s="4">
        <v>1915.6749502</v>
      </c>
      <c r="Z155" s="4">
        <v>1</v>
      </c>
      <c r="AA155" s="4">
        <v>1915.6749502</v>
      </c>
      <c r="AB155" s="4"/>
      <c r="AC155" s="4"/>
      <c r="AD155" s="4"/>
    </row>
    <row r="156" spans="1:30" x14ac:dyDescent="0.2">
      <c r="A156" s="4">
        <v>50</v>
      </c>
      <c r="B156" s="4">
        <v>0</v>
      </c>
      <c r="C156" s="4">
        <v>0</v>
      </c>
      <c r="D156" s="4">
        <v>1</v>
      </c>
      <c r="E156" s="4">
        <v>208</v>
      </c>
      <c r="F156" s="4">
        <f>Source!X133</f>
        <v>0</v>
      </c>
      <c r="G156" s="4" t="s">
        <v>129</v>
      </c>
      <c r="H156" s="4" t="s">
        <v>130</v>
      </c>
      <c r="I156" s="4"/>
      <c r="J156" s="4"/>
      <c r="K156" s="4">
        <v>208</v>
      </c>
      <c r="L156" s="4">
        <v>22</v>
      </c>
      <c r="M156" s="4"/>
      <c r="N156" s="4"/>
      <c r="O156" s="4"/>
      <c r="P156" s="4" t="s">
        <v>3</v>
      </c>
      <c r="Q156" s="4">
        <v>-1</v>
      </c>
      <c r="R156" s="4"/>
      <c r="S156" s="4"/>
      <c r="T156" s="4"/>
      <c r="U156" s="4"/>
      <c r="V156" s="4"/>
      <c r="W156" s="4"/>
      <c r="X156" s="4"/>
      <c r="Y156" s="4">
        <v>0</v>
      </c>
      <c r="Z156" s="4">
        <v>1</v>
      </c>
      <c r="AA156" s="4">
        <v>0</v>
      </c>
      <c r="AB156" s="4"/>
      <c r="AC156" s="4"/>
      <c r="AD156" s="4"/>
    </row>
    <row r="157" spans="1:30" x14ac:dyDescent="0.2">
      <c r="A157" s="4">
        <v>50</v>
      </c>
      <c r="B157" s="4">
        <v>0</v>
      </c>
      <c r="C157" s="4">
        <v>0</v>
      </c>
      <c r="D157" s="4">
        <v>1</v>
      </c>
      <c r="E157" s="4">
        <v>209</v>
      </c>
      <c r="F157" s="4">
        <f>ROUND(Source!Y133,Q157)</f>
        <v>0</v>
      </c>
      <c r="G157" s="4" t="s">
        <v>131</v>
      </c>
      <c r="H157" s="4" t="s">
        <v>132</v>
      </c>
      <c r="I157" s="4"/>
      <c r="J157" s="4"/>
      <c r="K157" s="4">
        <v>209</v>
      </c>
      <c r="L157" s="4">
        <v>23</v>
      </c>
      <c r="M157" s="4"/>
      <c r="N157" s="4"/>
      <c r="O157" s="4"/>
      <c r="P157" s="4" t="s">
        <v>3</v>
      </c>
      <c r="Q157" s="4">
        <v>2</v>
      </c>
      <c r="R157" s="4"/>
      <c r="S157" s="4"/>
      <c r="T157" s="4"/>
      <c r="U157" s="4"/>
      <c r="V157" s="4"/>
      <c r="W157" s="4"/>
      <c r="X157" s="4"/>
      <c r="Y157" s="4">
        <v>0</v>
      </c>
      <c r="Z157" s="4">
        <v>1</v>
      </c>
      <c r="AA157" s="4">
        <v>0</v>
      </c>
      <c r="AB157" s="4"/>
      <c r="AC157" s="4"/>
      <c r="AD157" s="4"/>
    </row>
    <row r="158" spans="1:30" x14ac:dyDescent="0.2">
      <c r="A158" s="4">
        <v>50</v>
      </c>
      <c r="B158" s="4">
        <v>0</v>
      </c>
      <c r="C158" s="4">
        <v>0</v>
      </c>
      <c r="D158" s="4">
        <v>1</v>
      </c>
      <c r="E158" s="4">
        <v>233</v>
      </c>
      <c r="F158" s="4">
        <f>ROUND(Source!BF133,Q158)</f>
        <v>0</v>
      </c>
      <c r="G158" s="4" t="s">
        <v>133</v>
      </c>
      <c r="H158" s="4" t="s">
        <v>134</v>
      </c>
      <c r="I158" s="4"/>
      <c r="J158" s="4"/>
      <c r="K158" s="4">
        <v>233</v>
      </c>
      <c r="L158" s="4">
        <v>24</v>
      </c>
      <c r="M158" s="4"/>
      <c r="N158" s="4"/>
      <c r="O158" s="4"/>
      <c r="P158" s="4" t="s">
        <v>3</v>
      </c>
      <c r="Q158" s="4">
        <v>2</v>
      </c>
      <c r="R158" s="4"/>
      <c r="S158" s="4"/>
      <c r="T158" s="4"/>
      <c r="U158" s="4"/>
      <c r="V158" s="4"/>
      <c r="W158" s="4"/>
      <c r="X158" s="4"/>
      <c r="Y158" s="4">
        <v>0</v>
      </c>
      <c r="Z158" s="4">
        <v>1</v>
      </c>
      <c r="AA158" s="4">
        <v>0</v>
      </c>
      <c r="AB158" s="4"/>
      <c r="AC158" s="4"/>
      <c r="AD158" s="4"/>
    </row>
    <row r="159" spans="1:30" x14ac:dyDescent="0.2">
      <c r="A159" s="4">
        <v>50</v>
      </c>
      <c r="B159" s="4">
        <v>0</v>
      </c>
      <c r="C159" s="4">
        <v>0</v>
      </c>
      <c r="D159" s="4">
        <v>1</v>
      </c>
      <c r="E159" s="4">
        <v>210</v>
      </c>
      <c r="F159" s="4">
        <f>ROUND(Source!Z133,Q159)</f>
        <v>312197.65000000002</v>
      </c>
      <c r="G159" s="4" t="s">
        <v>135</v>
      </c>
      <c r="H159" s="4" t="s">
        <v>136</v>
      </c>
      <c r="I159" s="4"/>
      <c r="J159" s="4"/>
      <c r="K159" s="4">
        <v>210</v>
      </c>
      <c r="L159" s="4">
        <v>25</v>
      </c>
      <c r="M159" s="4"/>
      <c r="N159" s="4"/>
      <c r="O159" s="4"/>
      <c r="P159" s="4" t="s">
        <v>3</v>
      </c>
      <c r="Q159" s="4">
        <v>2</v>
      </c>
      <c r="R159" s="4"/>
      <c r="S159" s="4"/>
      <c r="T159" s="4"/>
      <c r="U159" s="4"/>
      <c r="V159" s="4"/>
      <c r="W159" s="4"/>
      <c r="X159" s="4"/>
      <c r="Y159" s="4">
        <v>1346217.97</v>
      </c>
      <c r="Z159" s="4">
        <v>1</v>
      </c>
      <c r="AA159" s="4">
        <v>1346217.97</v>
      </c>
      <c r="AB159" s="4"/>
      <c r="AC159" s="4"/>
      <c r="AD159" s="4"/>
    </row>
    <row r="160" spans="1:30" x14ac:dyDescent="0.2">
      <c r="A160" s="4">
        <v>50</v>
      </c>
      <c r="B160" s="4">
        <v>0</v>
      </c>
      <c r="C160" s="4">
        <v>0</v>
      </c>
      <c r="D160" s="4">
        <v>1</v>
      </c>
      <c r="E160" s="4">
        <v>211</v>
      </c>
      <c r="F160" s="4">
        <f>ROUND(Source!AA133,Q160)</f>
        <v>145948.35999999999</v>
      </c>
      <c r="G160" s="4" t="s">
        <v>137</v>
      </c>
      <c r="H160" s="4" t="s">
        <v>138</v>
      </c>
      <c r="I160" s="4"/>
      <c r="J160" s="4"/>
      <c r="K160" s="4">
        <v>211</v>
      </c>
      <c r="L160" s="4">
        <v>26</v>
      </c>
      <c r="M160" s="4"/>
      <c r="N160" s="4"/>
      <c r="O160" s="4"/>
      <c r="P160" s="4" t="s">
        <v>3</v>
      </c>
      <c r="Q160" s="4">
        <v>2</v>
      </c>
      <c r="R160" s="4"/>
      <c r="S160" s="4"/>
      <c r="T160" s="4"/>
      <c r="U160" s="4"/>
      <c r="V160" s="4"/>
      <c r="W160" s="4"/>
      <c r="X160" s="4"/>
      <c r="Y160" s="4">
        <v>635087.61</v>
      </c>
      <c r="Z160" s="4">
        <v>1</v>
      </c>
      <c r="AA160" s="4">
        <v>635087.61</v>
      </c>
      <c r="AB160" s="4"/>
      <c r="AC160" s="4"/>
      <c r="AD160" s="4"/>
    </row>
    <row r="161" spans="1:30" x14ac:dyDescent="0.2">
      <c r="A161" s="4">
        <v>50</v>
      </c>
      <c r="B161" s="4">
        <v>0</v>
      </c>
      <c r="C161" s="4">
        <v>0</v>
      </c>
      <c r="D161" s="4">
        <v>1</v>
      </c>
      <c r="E161" s="4">
        <v>224</v>
      </c>
      <c r="F161" s="4">
        <f>ROUND(Source!AT133,Q161)</f>
        <v>3959546.74</v>
      </c>
      <c r="G161" s="4" t="s">
        <v>139</v>
      </c>
      <c r="H161" s="4" t="s">
        <v>140</v>
      </c>
      <c r="I161" s="4"/>
      <c r="J161" s="4"/>
      <c r="K161" s="4">
        <v>224</v>
      </c>
      <c r="L161" s="4">
        <v>27</v>
      </c>
      <c r="M161" s="4"/>
      <c r="N161" s="4"/>
      <c r="O161" s="4"/>
      <c r="P161" s="4" t="s">
        <v>3</v>
      </c>
      <c r="Q161" s="4">
        <v>2</v>
      </c>
      <c r="R161" s="4"/>
      <c r="S161" s="4"/>
      <c r="T161" s="4"/>
      <c r="U161" s="4"/>
      <c r="V161" s="4"/>
      <c r="W161" s="4"/>
      <c r="X161" s="4"/>
      <c r="Y161" s="4">
        <v>26187180.280000001</v>
      </c>
      <c r="Z161" s="4">
        <v>1</v>
      </c>
      <c r="AA161" s="4">
        <v>26187180.280000001</v>
      </c>
      <c r="AB161" s="4"/>
      <c r="AC161" s="4"/>
      <c r="AD161" s="4"/>
    </row>
    <row r="163" spans="1:30" x14ac:dyDescent="0.2">
      <c r="A163" s="5">
        <v>60</v>
      </c>
      <c r="B163" s="5">
        <f>IF(Source!F163&lt;&gt;0,1,0)</f>
        <v>0</v>
      </c>
      <c r="C163" s="5"/>
      <c r="D163" s="5">
        <f>ROW(A20)</f>
        <v>20</v>
      </c>
      <c r="E163" s="5">
        <v>1</v>
      </c>
      <c r="F163" s="5">
        <v>0</v>
      </c>
      <c r="G163" s="5" t="s">
        <v>191</v>
      </c>
      <c r="H163" s="5" t="s">
        <v>3</v>
      </c>
    </row>
    <row r="164" spans="1:30" x14ac:dyDescent="0.2">
      <c r="A164" s="5">
        <v>60</v>
      </c>
      <c r="B164" s="5">
        <f>IF(Source!F164&lt;&gt;0,1,0)</f>
        <v>1</v>
      </c>
      <c r="C164" s="5"/>
      <c r="D164" s="5">
        <f>ROW(A20)</f>
        <v>20</v>
      </c>
      <c r="E164" s="5">
        <v>2</v>
      </c>
      <c r="F164" s="5">
        <f>1.5</f>
        <v>1.5</v>
      </c>
      <c r="G164" s="5" t="s">
        <v>192</v>
      </c>
      <c r="H164" s="5" t="s">
        <v>3</v>
      </c>
    </row>
    <row r="165" spans="1:30" x14ac:dyDescent="0.2">
      <c r="A165" s="5">
        <v>60</v>
      </c>
      <c r="B165" s="5">
        <f>IF(Source!F165&lt;&gt;0,1,0)</f>
        <v>1</v>
      </c>
      <c r="C165" s="5"/>
      <c r="D165" s="5">
        <f>ROW(A20)</f>
        <v>20</v>
      </c>
      <c r="E165" s="5">
        <v>3</v>
      </c>
      <c r="F165" s="5">
        <v>1.5</v>
      </c>
      <c r="G165" s="5" t="s">
        <v>193</v>
      </c>
      <c r="H165" s="5" t="s">
        <v>3</v>
      </c>
    </row>
    <row r="166" spans="1:30" x14ac:dyDescent="0.2">
      <c r="A166" s="5">
        <v>60</v>
      </c>
      <c r="B166" s="5">
        <f>IF(Source!F166&lt;&gt;0,1,0)</f>
        <v>1</v>
      </c>
      <c r="C166" s="5"/>
      <c r="D166" s="5">
        <f>ROW(A20)</f>
        <v>20</v>
      </c>
      <c r="E166" s="5">
        <v>4</v>
      </c>
      <c r="F166" s="5">
        <v>1.5</v>
      </c>
      <c r="G166" s="5" t="s">
        <v>194</v>
      </c>
      <c r="H166" s="5" t="s">
        <v>3</v>
      </c>
    </row>
    <row r="167" spans="1:30" x14ac:dyDescent="0.2">
      <c r="A167" s="5">
        <v>60</v>
      </c>
      <c r="B167" s="5">
        <f>IF(Source!F167&lt;&gt;0,1,0)</f>
        <v>0</v>
      </c>
      <c r="C167" s="5"/>
      <c r="D167" s="5">
        <f>ROW(A20)</f>
        <v>20</v>
      </c>
      <c r="E167" s="5">
        <v>5</v>
      </c>
      <c r="F167" s="5">
        <v>0</v>
      </c>
      <c r="G167" s="5" t="s">
        <v>3</v>
      </c>
      <c r="H167" s="5" t="s">
        <v>3</v>
      </c>
    </row>
    <row r="168" spans="1:30" x14ac:dyDescent="0.2">
      <c r="A168" s="5">
        <v>60</v>
      </c>
      <c r="B168" s="5">
        <f>IF(Source!F168&lt;&gt;0,1,0)</f>
        <v>0</v>
      </c>
      <c r="C168" s="5"/>
      <c r="D168" s="5">
        <f>ROW(A20)</f>
        <v>20</v>
      </c>
      <c r="E168" s="5">
        <v>6</v>
      </c>
      <c r="F168" s="5">
        <v>0</v>
      </c>
      <c r="G168" s="5" t="s">
        <v>195</v>
      </c>
      <c r="H168" s="5" t="s">
        <v>3</v>
      </c>
    </row>
    <row r="169" spans="1:30" x14ac:dyDescent="0.2">
      <c r="A169" s="5">
        <v>60</v>
      </c>
      <c r="B169" s="5">
        <f>IF(Source!F169&lt;&gt;0,1,0)</f>
        <v>1</v>
      </c>
      <c r="C169" s="5"/>
      <c r="D169" s="5">
        <f>ROW(A20)</f>
        <v>20</v>
      </c>
      <c r="E169" s="5">
        <v>7</v>
      </c>
      <c r="F169" s="5">
        <v>123</v>
      </c>
      <c r="G169" s="5" t="s">
        <v>196</v>
      </c>
      <c r="H169" s="5" t="s">
        <v>197</v>
      </c>
    </row>
    <row r="170" spans="1:30" x14ac:dyDescent="0.2">
      <c r="A170" s="5">
        <v>60</v>
      </c>
      <c r="B170" s="5">
        <f>IF(Source!F170&lt;&gt;0,1,0)</f>
        <v>1</v>
      </c>
      <c r="C170" s="5"/>
      <c r="D170" s="5">
        <f>ROW(A20)</f>
        <v>20</v>
      </c>
      <c r="E170" s="5">
        <v>8</v>
      </c>
      <c r="F170" s="5">
        <v>1</v>
      </c>
      <c r="G170" s="5" t="s">
        <v>198</v>
      </c>
      <c r="H170" s="5" t="s">
        <v>199</v>
      </c>
    </row>
    <row r="171" spans="1:30" x14ac:dyDescent="0.2">
      <c r="A171" s="5">
        <v>60</v>
      </c>
      <c r="B171" s="5">
        <f>IF(Source!F171&lt;&gt;0,1,0)</f>
        <v>1</v>
      </c>
      <c r="C171" s="5"/>
      <c r="D171" s="5">
        <f>ROW(A20)</f>
        <v>20</v>
      </c>
      <c r="E171" s="5">
        <v>9</v>
      </c>
      <c r="F171" s="5">
        <v>3</v>
      </c>
      <c r="G171" s="5" t="s">
        <v>200</v>
      </c>
      <c r="H171" s="5" t="s">
        <v>201</v>
      </c>
    </row>
    <row r="172" spans="1:30" x14ac:dyDescent="0.2">
      <c r="A172" s="5">
        <v>60</v>
      </c>
      <c r="B172" s="5">
        <f>IF(Source!F172&lt;&gt;0,1,0)</f>
        <v>0</v>
      </c>
      <c r="C172" s="5"/>
      <c r="D172" s="5">
        <f>ROW(A20)</f>
        <v>20</v>
      </c>
      <c r="E172" s="5">
        <v>10</v>
      </c>
      <c r="F172" s="5">
        <v>0</v>
      </c>
      <c r="G172" s="5" t="s">
        <v>3</v>
      </c>
      <c r="H172" s="5" t="s">
        <v>3</v>
      </c>
    </row>
    <row r="173" spans="1:30" x14ac:dyDescent="0.2">
      <c r="A173" s="5">
        <v>60</v>
      </c>
      <c r="B173" s="5">
        <f>IF(Source!F173&lt;&gt;0,1,0)</f>
        <v>0</v>
      </c>
      <c r="C173" s="5"/>
      <c r="D173" s="5">
        <f>ROW(A20)</f>
        <v>20</v>
      </c>
      <c r="E173" s="5">
        <v>11</v>
      </c>
      <c r="F173" s="5">
        <v>0</v>
      </c>
      <c r="G173" s="5" t="s">
        <v>202</v>
      </c>
      <c r="H173" s="5" t="s">
        <v>3</v>
      </c>
    </row>
    <row r="174" spans="1:30" x14ac:dyDescent="0.2">
      <c r="A174" s="5">
        <v>60</v>
      </c>
      <c r="B174" s="5">
        <f>IF(Source!F174&lt;&gt;0,1,0)</f>
        <v>1</v>
      </c>
      <c r="C174" s="5"/>
      <c r="D174" s="5">
        <f>ROW(A20)</f>
        <v>20</v>
      </c>
      <c r="E174" s="5">
        <v>12</v>
      </c>
      <c r="F174" s="5">
        <v>201</v>
      </c>
      <c r="G174" s="5" t="s">
        <v>203</v>
      </c>
      <c r="H174" s="5" t="s">
        <v>204</v>
      </c>
    </row>
    <row r="175" spans="1:30" x14ac:dyDescent="0.2">
      <c r="A175" s="5">
        <v>60</v>
      </c>
      <c r="B175" s="5">
        <f>IF(Source!F175&lt;&gt;0,1,0)</f>
        <v>1</v>
      </c>
      <c r="C175" s="5"/>
      <c r="D175" s="5">
        <f>ROW(A20)</f>
        <v>20</v>
      </c>
      <c r="E175" s="5">
        <v>13</v>
      </c>
      <c r="F175" s="5">
        <v>1</v>
      </c>
      <c r="G175" s="5" t="s">
        <v>205</v>
      </c>
      <c r="H175" s="5" t="s">
        <v>199</v>
      </c>
    </row>
    <row r="176" spans="1:30" x14ac:dyDescent="0.2">
      <c r="A176" s="5">
        <v>60</v>
      </c>
      <c r="B176" s="5">
        <f>IF(Source!F176&lt;&gt;0,1,0)</f>
        <v>1</v>
      </c>
      <c r="C176" s="5"/>
      <c r="D176" s="5">
        <f>ROW(A20)</f>
        <v>20</v>
      </c>
      <c r="E176" s="5">
        <v>14</v>
      </c>
      <c r="F176" s="5">
        <v>3</v>
      </c>
      <c r="G176" s="5" t="s">
        <v>206</v>
      </c>
      <c r="H176" s="5" t="s">
        <v>201</v>
      </c>
    </row>
    <row r="177" spans="1:208" x14ac:dyDescent="0.2">
      <c r="A177" s="5">
        <v>60</v>
      </c>
      <c r="B177" s="5">
        <f>IF(Source!F177&lt;&gt;0,1,0)</f>
        <v>0</v>
      </c>
      <c r="C177" s="5"/>
      <c r="D177" s="5">
        <f>ROW(A20)</f>
        <v>20</v>
      </c>
      <c r="E177" s="5">
        <v>15</v>
      </c>
      <c r="F177" s="5">
        <v>0</v>
      </c>
      <c r="G177" s="5" t="s">
        <v>3</v>
      </c>
      <c r="H177" s="5" t="s">
        <v>3</v>
      </c>
    </row>
    <row r="178" spans="1:208" x14ac:dyDescent="0.2">
      <c r="A178" s="5">
        <v>60</v>
      </c>
      <c r="B178" s="5">
        <f>IF(Source!F178&lt;&gt;0,1,0)</f>
        <v>1</v>
      </c>
      <c r="C178" s="5"/>
      <c r="D178" s="5">
        <f>ROW(A20)</f>
        <v>20</v>
      </c>
      <c r="E178" s="5">
        <v>16</v>
      </c>
      <c r="F178" s="5">
        <v>2</v>
      </c>
      <c r="G178" s="5" t="s">
        <v>207</v>
      </c>
      <c r="H178" s="5" t="s">
        <v>208</v>
      </c>
    </row>
    <row r="179" spans="1:208" x14ac:dyDescent="0.2">
      <c r="A179" s="5">
        <v>60</v>
      </c>
      <c r="B179" s="5">
        <f>IF(Source!F179&lt;&gt;0,1,0)</f>
        <v>1</v>
      </c>
      <c r="C179" s="5"/>
      <c r="D179" s="5">
        <f>ROW(A20)</f>
        <v>20</v>
      </c>
      <c r="E179" s="5">
        <v>17</v>
      </c>
      <c r="F179" s="5">
        <v>48</v>
      </c>
      <c r="G179" s="5" t="s">
        <v>209</v>
      </c>
      <c r="H179" s="5" t="s">
        <v>210</v>
      </c>
    </row>
    <row r="180" spans="1:208" x14ac:dyDescent="0.2">
      <c r="A180" s="5">
        <v>60</v>
      </c>
      <c r="B180" s="5">
        <f>IF(Source!F180&lt;&gt;0,1,0)</f>
        <v>1</v>
      </c>
      <c r="C180" s="5"/>
      <c r="D180" s="5">
        <f>ROW(A20)</f>
        <v>20</v>
      </c>
      <c r="E180" s="5">
        <v>18</v>
      </c>
      <c r="F180" s="5">
        <f>1335.14/1.02</f>
        <v>1308.9607843137301</v>
      </c>
      <c r="G180" s="5" t="s">
        <v>211</v>
      </c>
      <c r="H180" s="5" t="s">
        <v>212</v>
      </c>
    </row>
    <row r="181" spans="1:208" x14ac:dyDescent="0.2">
      <c r="A181" s="5">
        <v>60</v>
      </c>
      <c r="B181" s="5">
        <f>IF(Source!F181&lt;&gt;0,1,0)</f>
        <v>0</v>
      </c>
      <c r="C181" s="5"/>
      <c r="D181" s="5">
        <f>ROW(A20)</f>
        <v>20</v>
      </c>
      <c r="E181" s="5">
        <v>19</v>
      </c>
      <c r="F181" s="5">
        <v>0</v>
      </c>
      <c r="G181" s="5" t="s">
        <v>213</v>
      </c>
      <c r="H181" s="5" t="s">
        <v>214</v>
      </c>
    </row>
    <row r="182" spans="1:208" x14ac:dyDescent="0.2">
      <c r="A182" s="5">
        <v>60</v>
      </c>
      <c r="B182" s="5">
        <f>IF(Source!F182&lt;&gt;0,1,0)</f>
        <v>1</v>
      </c>
      <c r="C182" s="5"/>
      <c r="D182" s="5">
        <f>ROW(A20)</f>
        <v>20</v>
      </c>
      <c r="E182" s="5">
        <v>20</v>
      </c>
      <c r="F182" s="5">
        <v>20</v>
      </c>
      <c r="G182" s="5" t="s">
        <v>215</v>
      </c>
      <c r="H182" s="5" t="s">
        <v>216</v>
      </c>
    </row>
    <row r="183" spans="1:208" x14ac:dyDescent="0.2">
      <c r="A183" s="5">
        <v>60</v>
      </c>
      <c r="B183" s="5">
        <f>IF(Source!F183&lt;&gt;0,1,0)</f>
        <v>1</v>
      </c>
      <c r="C183" s="5"/>
      <c r="D183" s="5">
        <f>ROW(A20)</f>
        <v>20</v>
      </c>
      <c r="E183" s="5">
        <v>21</v>
      </c>
      <c r="F183" s="5">
        <v>10</v>
      </c>
      <c r="G183" s="5" t="s">
        <v>217</v>
      </c>
      <c r="H183" s="5" t="s">
        <v>218</v>
      </c>
    </row>
    <row r="184" spans="1:208" x14ac:dyDescent="0.2">
      <c r="A184" s="5">
        <v>60</v>
      </c>
      <c r="B184" s="5">
        <f>IF(Source!F184&lt;&gt;0,1,0)</f>
        <v>1</v>
      </c>
      <c r="C184" s="5"/>
      <c r="D184" s="5">
        <f>ROW(A20)</f>
        <v>20</v>
      </c>
      <c r="E184" s="5">
        <v>22</v>
      </c>
      <c r="F184" s="5">
        <f>4</f>
        <v>4</v>
      </c>
      <c r="G184" s="5" t="s">
        <v>219</v>
      </c>
      <c r="H184" s="5" t="s">
        <v>199</v>
      </c>
    </row>
    <row r="185" spans="1:208" x14ac:dyDescent="0.2">
      <c r="A185" s="5">
        <v>60</v>
      </c>
      <c r="B185" s="5">
        <f>IF(Source!F185&lt;&gt;0,1,0)</f>
        <v>1</v>
      </c>
      <c r="C185" s="5"/>
      <c r="D185" s="5">
        <f>ROW(A20)</f>
        <v>20</v>
      </c>
      <c r="E185" s="5">
        <v>23</v>
      </c>
      <c r="F185" s="5">
        <v>1</v>
      </c>
      <c r="G185" s="5" t="s">
        <v>220</v>
      </c>
      <c r="H185" s="5" t="s">
        <v>221</v>
      </c>
    </row>
    <row r="186" spans="1:208" x14ac:dyDescent="0.2">
      <c r="A186" s="5">
        <v>60</v>
      </c>
      <c r="B186" s="5">
        <f>IF(Source!F186&lt;&gt;0,1,0)</f>
        <v>0</v>
      </c>
      <c r="C186" s="5"/>
      <c r="D186" s="5">
        <f>ROW(A20)</f>
        <v>20</v>
      </c>
      <c r="E186" s="5">
        <v>24</v>
      </c>
      <c r="F186" s="5">
        <v>0</v>
      </c>
      <c r="G186" s="5" t="s">
        <v>3</v>
      </c>
      <c r="H186" s="5" t="s">
        <v>3</v>
      </c>
    </row>
    <row r="187" spans="1:208" x14ac:dyDescent="0.2">
      <c r="A187" s="5">
        <v>60</v>
      </c>
      <c r="B187" s="5">
        <f>IF(Source!F187&lt;&gt;0,1,0)</f>
        <v>0</v>
      </c>
      <c r="C187" s="5"/>
      <c r="D187" s="5">
        <f>ROW(A20)</f>
        <v>20</v>
      </c>
      <c r="E187" s="5">
        <v>25</v>
      </c>
      <c r="F187" s="5">
        <v>0</v>
      </c>
      <c r="G187" s="5" t="s">
        <v>3</v>
      </c>
      <c r="H187" s="5" t="s">
        <v>3</v>
      </c>
    </row>
    <row r="188" spans="1:208" x14ac:dyDescent="0.2">
      <c r="A188" s="5">
        <v>60</v>
      </c>
      <c r="B188" s="5">
        <f>IF(Source!F188&lt;&gt;0,1,0)</f>
        <v>0</v>
      </c>
      <c r="C188" s="5"/>
      <c r="D188" s="5">
        <f>ROW(A20)</f>
        <v>20</v>
      </c>
      <c r="E188" s="5">
        <v>26</v>
      </c>
      <c r="F188" s="5">
        <v>0</v>
      </c>
      <c r="G188" s="5" t="s">
        <v>3</v>
      </c>
      <c r="H188" s="5" t="s">
        <v>3</v>
      </c>
    </row>
    <row r="189" spans="1:208" x14ac:dyDescent="0.2">
      <c r="A189" s="5">
        <v>60</v>
      </c>
      <c r="B189" s="5">
        <f>IF(Source!F189&lt;&gt;0,1,0)</f>
        <v>0</v>
      </c>
      <c r="C189" s="5"/>
      <c r="D189" s="5">
        <f>ROW(A20)</f>
        <v>20</v>
      </c>
      <c r="E189" s="5">
        <v>27</v>
      </c>
      <c r="F189" s="5">
        <v>0</v>
      </c>
      <c r="G189" s="5" t="s">
        <v>3</v>
      </c>
      <c r="H189" s="5" t="s">
        <v>3</v>
      </c>
    </row>
    <row r="191" spans="1:208" x14ac:dyDescent="0.2">
      <c r="A191" s="2">
        <v>51</v>
      </c>
      <c r="B191" s="2">
        <f>B12</f>
        <v>227</v>
      </c>
      <c r="C191" s="2">
        <f>A12</f>
        <v>1</v>
      </c>
      <c r="D191" s="2">
        <f>ROW(A12)</f>
        <v>12</v>
      </c>
      <c r="E191" s="2"/>
      <c r="F191" s="2" t="str">
        <f>IF(F12&lt;&gt;"",F12,"")</f>
        <v>02-02-02</v>
      </c>
      <c r="G191" s="2" t="str">
        <f>IF(G12&lt;&gt;"",G12,"")</f>
        <v>Прокладка КЛ-10кВ в ЗП</v>
      </c>
      <c r="H191" s="2">
        <v>0</v>
      </c>
      <c r="I191" s="2"/>
      <c r="J191" s="2"/>
      <c r="K191" s="2"/>
      <c r="L191" s="2"/>
      <c r="M191" s="2"/>
      <c r="N191" s="2"/>
      <c r="O191" s="2"/>
      <c r="P191" s="2"/>
      <c r="Q191" s="2">
        <f t="shared" ref="Q191:V191" si="159">ROUND(Q133,2)</f>
        <v>3480608.61</v>
      </c>
      <c r="R191" s="2">
        <f t="shared" si="159"/>
        <v>3092854.11</v>
      </c>
      <c r="S191" s="2">
        <f t="shared" si="159"/>
        <v>48172.25</v>
      </c>
      <c r="T191" s="2">
        <f t="shared" si="159"/>
        <v>12995.08</v>
      </c>
      <c r="U191" s="2">
        <f t="shared" si="159"/>
        <v>339582.25</v>
      </c>
      <c r="V191" s="2">
        <f t="shared" si="159"/>
        <v>0</v>
      </c>
      <c r="W191" s="2">
        <f>W133</f>
        <v>576.63173919999997</v>
      </c>
      <c r="X191" s="2">
        <f>X133</f>
        <v>0</v>
      </c>
      <c r="Y191" s="2">
        <f>ROUND(Y133,2)</f>
        <v>0</v>
      </c>
      <c r="Z191" s="2">
        <f>ROUND(Z133,2)</f>
        <v>312197.65000000002</v>
      </c>
      <c r="AA191" s="2">
        <f>ROUND(AA133,2)</f>
        <v>145948.35999999999</v>
      </c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>
        <f t="shared" ref="AQ191:BF191" si="160">ROUND(AQ133,2)</f>
        <v>0</v>
      </c>
      <c r="AR191" s="2">
        <f t="shared" si="160"/>
        <v>0</v>
      </c>
      <c r="AS191" s="2">
        <f t="shared" si="160"/>
        <v>0</v>
      </c>
      <c r="AT191" s="2">
        <f t="shared" si="160"/>
        <v>3959546.74</v>
      </c>
      <c r="AU191" s="2">
        <f t="shared" si="160"/>
        <v>46109.2</v>
      </c>
      <c r="AV191" s="2">
        <f t="shared" si="160"/>
        <v>3913437.54</v>
      </c>
      <c r="AW191" s="2">
        <f t="shared" si="160"/>
        <v>0</v>
      </c>
      <c r="AX191" s="2">
        <f t="shared" si="160"/>
        <v>3092854.11</v>
      </c>
      <c r="AY191" s="2">
        <f t="shared" si="160"/>
        <v>3092854.11</v>
      </c>
      <c r="AZ191" s="2">
        <f t="shared" si="160"/>
        <v>0</v>
      </c>
      <c r="BA191" s="2">
        <f t="shared" si="160"/>
        <v>3092854.11</v>
      </c>
      <c r="BB191" s="2">
        <f t="shared" si="160"/>
        <v>0</v>
      </c>
      <c r="BC191" s="2">
        <f t="shared" si="160"/>
        <v>0</v>
      </c>
      <c r="BD191" s="2">
        <f t="shared" si="160"/>
        <v>0</v>
      </c>
      <c r="BE191" s="2">
        <f t="shared" si="160"/>
        <v>0</v>
      </c>
      <c r="BF191" s="2">
        <f t="shared" si="160"/>
        <v>0</v>
      </c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3"/>
      <c r="DJ191" s="3"/>
      <c r="DK191" s="3"/>
      <c r="DL191" s="3"/>
      <c r="DM191" s="3"/>
      <c r="DN191" s="3"/>
      <c r="DO191" s="3"/>
      <c r="DP191" s="3"/>
      <c r="DQ191" s="3"/>
      <c r="DR191" s="3"/>
      <c r="DS191" s="3"/>
      <c r="DT191" s="3"/>
      <c r="DU191" s="3"/>
      <c r="DV191" s="3"/>
      <c r="DW191" s="3"/>
      <c r="DX191" s="3"/>
      <c r="DY191" s="3"/>
      <c r="DZ191" s="3"/>
      <c r="EA191" s="3"/>
      <c r="EB191" s="3"/>
      <c r="EC191" s="3"/>
      <c r="ED191" s="3"/>
      <c r="EE191" s="3"/>
      <c r="EF191" s="3"/>
      <c r="EG191" s="3"/>
      <c r="EH191" s="3"/>
      <c r="EI191" s="3"/>
      <c r="EJ191" s="3"/>
      <c r="EK191" s="3"/>
      <c r="EL191" s="3"/>
      <c r="EM191" s="3"/>
      <c r="EN191" s="3"/>
      <c r="EO191" s="3"/>
      <c r="EP191" s="3"/>
      <c r="EQ191" s="3"/>
      <c r="ER191" s="3"/>
      <c r="ES191" s="3"/>
      <c r="ET191" s="3"/>
      <c r="EU191" s="3"/>
      <c r="EV191" s="3"/>
      <c r="EW191" s="3"/>
      <c r="EX191" s="3"/>
      <c r="EY191" s="3"/>
      <c r="EZ191" s="3"/>
      <c r="FA191" s="3"/>
      <c r="FB191" s="3"/>
      <c r="FC191" s="3"/>
      <c r="FD191" s="3"/>
      <c r="FE191" s="3"/>
      <c r="FF191" s="3"/>
      <c r="FG191" s="3"/>
      <c r="FH191" s="3"/>
      <c r="FI191" s="3"/>
      <c r="FJ191" s="3"/>
      <c r="FK191" s="3"/>
      <c r="FL191" s="3"/>
      <c r="FM191" s="3"/>
      <c r="FN191" s="3"/>
      <c r="FO191" s="3"/>
      <c r="FP191" s="3"/>
      <c r="FQ191" s="3"/>
      <c r="FR191" s="3"/>
      <c r="FS191" s="3"/>
      <c r="FT191" s="3"/>
      <c r="FU191" s="3"/>
      <c r="FV191" s="3"/>
      <c r="FW191" s="3"/>
      <c r="FX191" s="3"/>
      <c r="FY191" s="3"/>
      <c r="FZ191" s="3"/>
      <c r="GA191" s="3"/>
      <c r="GB191" s="3"/>
      <c r="GC191" s="3"/>
      <c r="GD191" s="3"/>
      <c r="GE191" s="3"/>
      <c r="GF191" s="3"/>
      <c r="GG191" s="3"/>
      <c r="GH191" s="3"/>
      <c r="GI191" s="3"/>
      <c r="GJ191" s="3"/>
      <c r="GK191" s="3"/>
      <c r="GL191" s="3"/>
      <c r="GM191" s="3"/>
      <c r="GN191" s="3"/>
      <c r="GO191" s="3"/>
      <c r="GP191" s="3"/>
      <c r="GQ191" s="3"/>
      <c r="GR191" s="3"/>
      <c r="GS191" s="3"/>
      <c r="GT191" s="3"/>
      <c r="GU191" s="3"/>
      <c r="GV191" s="3"/>
      <c r="GW191" s="3"/>
      <c r="GX191" s="3"/>
      <c r="GY191" s="3"/>
      <c r="GZ191" s="3">
        <v>0</v>
      </c>
    </row>
    <row r="193" spans="1:30" x14ac:dyDescent="0.2">
      <c r="A193" s="4">
        <v>50</v>
      </c>
      <c r="B193" s="4">
        <v>0</v>
      </c>
      <c r="C193" s="4">
        <v>0</v>
      </c>
      <c r="D193" s="4">
        <v>1</v>
      </c>
      <c r="E193" s="4">
        <v>201</v>
      </c>
      <c r="F193" s="4">
        <f>ROUND(Source!Q191,Q193)</f>
        <v>3480608.61</v>
      </c>
      <c r="G193" s="4" t="s">
        <v>87</v>
      </c>
      <c r="H193" s="4" t="s">
        <v>88</v>
      </c>
      <c r="I193" s="4"/>
      <c r="J193" s="4"/>
      <c r="K193" s="4">
        <v>201</v>
      </c>
      <c r="L193" s="4">
        <v>1</v>
      </c>
      <c r="M193" s="4"/>
      <c r="N193" s="4"/>
      <c r="O193" s="4"/>
      <c r="P193" s="4" t="s">
        <v>3</v>
      </c>
      <c r="Q193" s="4">
        <v>2</v>
      </c>
      <c r="R193" s="4"/>
      <c r="S193" s="4"/>
      <c r="T193" s="4"/>
      <c r="U193" s="4"/>
      <c r="V193" s="4"/>
      <c r="W193" s="4"/>
      <c r="X193" s="4"/>
      <c r="Y193" s="4">
        <v>21743811.129999999</v>
      </c>
      <c r="Z193" s="4">
        <v>1</v>
      </c>
      <c r="AA193" s="4">
        <v>21743811.129999999</v>
      </c>
      <c r="AB193" s="4"/>
      <c r="AC193" s="4"/>
      <c r="AD193" s="4"/>
    </row>
    <row r="194" spans="1:30" x14ac:dyDescent="0.2">
      <c r="A194" s="4">
        <v>50</v>
      </c>
      <c r="B194" s="4">
        <v>0</v>
      </c>
      <c r="C194" s="4">
        <v>0</v>
      </c>
      <c r="D194" s="4">
        <v>1</v>
      </c>
      <c r="E194" s="4">
        <v>202</v>
      </c>
      <c r="F194" s="4">
        <f>ROUND(Source!R191,Q194)</f>
        <v>3092854.11</v>
      </c>
      <c r="G194" s="4" t="s">
        <v>89</v>
      </c>
      <c r="H194" s="4" t="s">
        <v>90</v>
      </c>
      <c r="I194" s="4"/>
      <c r="J194" s="4"/>
      <c r="K194" s="4">
        <v>202</v>
      </c>
      <c r="L194" s="4">
        <v>2</v>
      </c>
      <c r="M194" s="4"/>
      <c r="N194" s="4"/>
      <c r="O194" s="4"/>
      <c r="P194" s="4" t="s">
        <v>3</v>
      </c>
      <c r="Q194" s="4">
        <v>2</v>
      </c>
      <c r="R194" s="4"/>
      <c r="S194" s="4"/>
      <c r="T194" s="4"/>
      <c r="U194" s="4"/>
      <c r="V194" s="4"/>
      <c r="W194" s="4"/>
      <c r="X194" s="4"/>
      <c r="Y194" s="4">
        <v>9522946.8300000001</v>
      </c>
      <c r="Z194" s="4">
        <v>1</v>
      </c>
      <c r="AA194" s="4">
        <v>9522946.8300000001</v>
      </c>
      <c r="AB194" s="4"/>
      <c r="AC194" s="4"/>
      <c r="AD194" s="4"/>
    </row>
    <row r="195" spans="1:30" x14ac:dyDescent="0.2">
      <c r="A195" s="4">
        <v>50</v>
      </c>
      <c r="B195" s="4">
        <v>0</v>
      </c>
      <c r="C195" s="4">
        <v>0</v>
      </c>
      <c r="D195" s="4">
        <v>1</v>
      </c>
      <c r="E195" s="4">
        <v>222</v>
      </c>
      <c r="F195" s="4">
        <f>ROUND(Source!AQ191,Q195)</f>
        <v>0</v>
      </c>
      <c r="G195" s="4" t="s">
        <v>91</v>
      </c>
      <c r="H195" s="4" t="s">
        <v>92</v>
      </c>
      <c r="I195" s="4"/>
      <c r="J195" s="4"/>
      <c r="K195" s="4">
        <v>222</v>
      </c>
      <c r="L195" s="4">
        <v>3</v>
      </c>
      <c r="M195" s="4"/>
      <c r="N195" s="4"/>
      <c r="O195" s="4"/>
      <c r="P195" s="4" t="s">
        <v>3</v>
      </c>
      <c r="Q195" s="4">
        <v>2</v>
      </c>
      <c r="R195" s="4"/>
      <c r="S195" s="4"/>
      <c r="T195" s="4"/>
      <c r="U195" s="4"/>
      <c r="V195" s="4"/>
      <c r="W195" s="4"/>
      <c r="X195" s="4"/>
      <c r="Y195" s="4">
        <v>0</v>
      </c>
      <c r="Z195" s="4">
        <v>1</v>
      </c>
      <c r="AA195" s="4">
        <v>0</v>
      </c>
      <c r="AB195" s="4"/>
      <c r="AC195" s="4"/>
      <c r="AD195" s="4"/>
    </row>
    <row r="196" spans="1:30" x14ac:dyDescent="0.2">
      <c r="A196" s="4">
        <v>50</v>
      </c>
      <c r="B196" s="4">
        <v>0</v>
      </c>
      <c r="C196" s="4">
        <v>0</v>
      </c>
      <c r="D196" s="4">
        <v>1</v>
      </c>
      <c r="E196" s="4">
        <v>225</v>
      </c>
      <c r="F196" s="4">
        <f>ROUND(Source!AX191,Q196)</f>
        <v>3092854.11</v>
      </c>
      <c r="G196" s="4" t="s">
        <v>93</v>
      </c>
      <c r="H196" s="4" t="s">
        <v>94</v>
      </c>
      <c r="I196" s="4"/>
      <c r="J196" s="4"/>
      <c r="K196" s="4">
        <v>225</v>
      </c>
      <c r="L196" s="4">
        <v>4</v>
      </c>
      <c r="M196" s="4"/>
      <c r="N196" s="4"/>
      <c r="O196" s="4"/>
      <c r="P196" s="4" t="s">
        <v>3</v>
      </c>
      <c r="Q196" s="4">
        <v>2</v>
      </c>
      <c r="R196" s="4"/>
      <c r="S196" s="4"/>
      <c r="T196" s="4"/>
      <c r="U196" s="4"/>
      <c r="V196" s="4"/>
      <c r="W196" s="4"/>
      <c r="X196" s="4"/>
      <c r="Y196" s="4">
        <v>9522946.8300000001</v>
      </c>
      <c r="Z196" s="4">
        <v>1</v>
      </c>
      <c r="AA196" s="4">
        <v>9522946.8300000001</v>
      </c>
      <c r="AB196" s="4"/>
      <c r="AC196" s="4"/>
      <c r="AD196" s="4"/>
    </row>
    <row r="197" spans="1:30" x14ac:dyDescent="0.2">
      <c r="A197" s="4">
        <v>50</v>
      </c>
      <c r="B197" s="4">
        <v>0</v>
      </c>
      <c r="C197" s="4">
        <v>0</v>
      </c>
      <c r="D197" s="4">
        <v>1</v>
      </c>
      <c r="E197" s="4">
        <v>226</v>
      </c>
      <c r="F197" s="4">
        <f>ROUND(Source!AY191,Q197)</f>
        <v>3092854.11</v>
      </c>
      <c r="G197" s="4" t="s">
        <v>95</v>
      </c>
      <c r="H197" s="4" t="s">
        <v>96</v>
      </c>
      <c r="I197" s="4"/>
      <c r="J197" s="4"/>
      <c r="K197" s="4">
        <v>226</v>
      </c>
      <c r="L197" s="4">
        <v>5</v>
      </c>
      <c r="M197" s="4"/>
      <c r="N197" s="4"/>
      <c r="O197" s="4"/>
      <c r="P197" s="4" t="s">
        <v>3</v>
      </c>
      <c r="Q197" s="4">
        <v>2</v>
      </c>
      <c r="R197" s="4"/>
      <c r="S197" s="4"/>
      <c r="T197" s="4"/>
      <c r="U197" s="4"/>
      <c r="V197" s="4"/>
      <c r="W197" s="4"/>
      <c r="X197" s="4"/>
      <c r="Y197" s="4">
        <v>9522946.8300000001</v>
      </c>
      <c r="Z197" s="4">
        <v>1</v>
      </c>
      <c r="AA197" s="4">
        <v>9522946.8300000001</v>
      </c>
      <c r="AB197" s="4"/>
      <c r="AC197" s="4"/>
      <c r="AD197" s="4"/>
    </row>
    <row r="198" spans="1:30" x14ac:dyDescent="0.2">
      <c r="A198" s="4">
        <v>50</v>
      </c>
      <c r="B198" s="4">
        <v>0</v>
      </c>
      <c r="C198" s="4">
        <v>0</v>
      </c>
      <c r="D198" s="4">
        <v>1</v>
      </c>
      <c r="E198" s="4">
        <v>227</v>
      </c>
      <c r="F198" s="4">
        <f>ROUND(Source!AZ191,Q198)</f>
        <v>0</v>
      </c>
      <c r="G198" s="4" t="s">
        <v>97</v>
      </c>
      <c r="H198" s="4" t="s">
        <v>98</v>
      </c>
      <c r="I198" s="4"/>
      <c r="J198" s="4"/>
      <c r="K198" s="4">
        <v>227</v>
      </c>
      <c r="L198" s="4">
        <v>6</v>
      </c>
      <c r="M198" s="4"/>
      <c r="N198" s="4"/>
      <c r="O198" s="4"/>
      <c r="P198" s="4" t="s">
        <v>3</v>
      </c>
      <c r="Q198" s="4">
        <v>2</v>
      </c>
      <c r="R198" s="4"/>
      <c r="S198" s="4"/>
      <c r="T198" s="4"/>
      <c r="U198" s="4"/>
      <c r="V198" s="4"/>
      <c r="W198" s="4"/>
      <c r="X198" s="4"/>
      <c r="Y198" s="4">
        <v>0</v>
      </c>
      <c r="Z198" s="4">
        <v>1</v>
      </c>
      <c r="AA198" s="4">
        <v>0</v>
      </c>
      <c r="AB198" s="4"/>
      <c r="AC198" s="4"/>
      <c r="AD198" s="4"/>
    </row>
    <row r="199" spans="1:30" x14ac:dyDescent="0.2">
      <c r="A199" s="4">
        <v>50</v>
      </c>
      <c r="B199" s="4">
        <v>0</v>
      </c>
      <c r="C199" s="4">
        <v>0</v>
      </c>
      <c r="D199" s="4">
        <v>1</v>
      </c>
      <c r="E199" s="4">
        <v>228</v>
      </c>
      <c r="F199" s="4">
        <f>ROUND(Source!BA191,Q199)</f>
        <v>3092854.11</v>
      </c>
      <c r="G199" s="4" t="s">
        <v>99</v>
      </c>
      <c r="H199" s="4" t="s">
        <v>100</v>
      </c>
      <c r="I199" s="4"/>
      <c r="J199" s="4"/>
      <c r="K199" s="4">
        <v>228</v>
      </c>
      <c r="L199" s="4">
        <v>7</v>
      </c>
      <c r="M199" s="4"/>
      <c r="N199" s="4"/>
      <c r="O199" s="4"/>
      <c r="P199" s="4" t="s">
        <v>3</v>
      </c>
      <c r="Q199" s="4">
        <v>2</v>
      </c>
      <c r="R199" s="4"/>
      <c r="S199" s="4"/>
      <c r="T199" s="4"/>
      <c r="U199" s="4"/>
      <c r="V199" s="4"/>
      <c r="W199" s="4"/>
      <c r="X199" s="4"/>
      <c r="Y199" s="4">
        <v>9522946.8300000001</v>
      </c>
      <c r="Z199" s="4">
        <v>1</v>
      </c>
      <c r="AA199" s="4">
        <v>9522946.8300000001</v>
      </c>
      <c r="AB199" s="4"/>
      <c r="AC199" s="4"/>
      <c r="AD199" s="4"/>
    </row>
    <row r="200" spans="1:30" x14ac:dyDescent="0.2">
      <c r="A200" s="4">
        <v>50</v>
      </c>
      <c r="B200" s="4">
        <v>0</v>
      </c>
      <c r="C200" s="4">
        <v>0</v>
      </c>
      <c r="D200" s="4">
        <v>1</v>
      </c>
      <c r="E200" s="4">
        <v>216</v>
      </c>
      <c r="F200" s="4">
        <f>ROUND(Source!AR191,Q200)</f>
        <v>0</v>
      </c>
      <c r="G200" s="4" t="s">
        <v>101</v>
      </c>
      <c r="H200" s="4" t="s">
        <v>102</v>
      </c>
      <c r="I200" s="4"/>
      <c r="J200" s="4"/>
      <c r="K200" s="4">
        <v>216</v>
      </c>
      <c r="L200" s="4">
        <v>8</v>
      </c>
      <c r="M200" s="4"/>
      <c r="N200" s="4"/>
      <c r="O200" s="4"/>
      <c r="P200" s="4" t="s">
        <v>3</v>
      </c>
      <c r="Q200" s="4">
        <v>2</v>
      </c>
      <c r="R200" s="4"/>
      <c r="S200" s="4"/>
      <c r="T200" s="4"/>
      <c r="U200" s="4"/>
      <c r="V200" s="4"/>
      <c r="W200" s="4"/>
      <c r="X200" s="4"/>
      <c r="Y200" s="4">
        <v>0</v>
      </c>
      <c r="Z200" s="4">
        <v>1</v>
      </c>
      <c r="AA200" s="4">
        <v>0</v>
      </c>
      <c r="AB200" s="4"/>
      <c r="AC200" s="4"/>
      <c r="AD200" s="4"/>
    </row>
    <row r="201" spans="1:30" x14ac:dyDescent="0.2">
      <c r="A201" s="4">
        <v>50</v>
      </c>
      <c r="B201" s="4">
        <v>0</v>
      </c>
      <c r="C201" s="4">
        <v>0</v>
      </c>
      <c r="D201" s="4">
        <v>1</v>
      </c>
      <c r="E201" s="4">
        <v>223</v>
      </c>
      <c r="F201" s="4">
        <f>ROUND(Source!AS191,Q201)</f>
        <v>0</v>
      </c>
      <c r="G201" s="4" t="s">
        <v>103</v>
      </c>
      <c r="H201" s="4" t="s">
        <v>104</v>
      </c>
      <c r="I201" s="4"/>
      <c r="J201" s="4"/>
      <c r="K201" s="4">
        <v>223</v>
      </c>
      <c r="L201" s="4">
        <v>9</v>
      </c>
      <c r="M201" s="4"/>
      <c r="N201" s="4"/>
      <c r="O201" s="4"/>
      <c r="P201" s="4" t="s">
        <v>3</v>
      </c>
      <c r="Q201" s="4">
        <v>2</v>
      </c>
      <c r="R201" s="4"/>
      <c r="S201" s="4"/>
      <c r="T201" s="4"/>
      <c r="U201" s="4"/>
      <c r="V201" s="4"/>
      <c r="W201" s="4"/>
      <c r="X201" s="4"/>
      <c r="Y201" s="4">
        <v>0</v>
      </c>
      <c r="Z201" s="4">
        <v>1</v>
      </c>
      <c r="AA201" s="4">
        <v>0</v>
      </c>
      <c r="AB201" s="4"/>
      <c r="AC201" s="4"/>
      <c r="AD201" s="4"/>
    </row>
    <row r="202" spans="1:30" x14ac:dyDescent="0.2">
      <c r="A202" s="4">
        <v>50</v>
      </c>
      <c r="B202" s="4">
        <v>0</v>
      </c>
      <c r="C202" s="4">
        <v>0</v>
      </c>
      <c r="D202" s="4">
        <v>1</v>
      </c>
      <c r="E202" s="4">
        <v>229</v>
      </c>
      <c r="F202" s="4">
        <f>ROUND(Source!BB191,Q202)</f>
        <v>0</v>
      </c>
      <c r="G202" s="4" t="s">
        <v>105</v>
      </c>
      <c r="H202" s="4" t="s">
        <v>106</v>
      </c>
      <c r="I202" s="4"/>
      <c r="J202" s="4"/>
      <c r="K202" s="4">
        <v>229</v>
      </c>
      <c r="L202" s="4">
        <v>10</v>
      </c>
      <c r="M202" s="4"/>
      <c r="N202" s="4"/>
      <c r="O202" s="4"/>
      <c r="P202" s="4" t="s">
        <v>3</v>
      </c>
      <c r="Q202" s="4">
        <v>2</v>
      </c>
      <c r="R202" s="4"/>
      <c r="S202" s="4"/>
      <c r="T202" s="4"/>
      <c r="U202" s="4"/>
      <c r="V202" s="4"/>
      <c r="W202" s="4"/>
      <c r="X202" s="4"/>
      <c r="Y202" s="4">
        <v>0</v>
      </c>
      <c r="Z202" s="4">
        <v>1</v>
      </c>
      <c r="AA202" s="4">
        <v>0</v>
      </c>
      <c r="AB202" s="4"/>
      <c r="AC202" s="4"/>
      <c r="AD202" s="4"/>
    </row>
    <row r="203" spans="1:30" x14ac:dyDescent="0.2">
      <c r="A203" s="4">
        <v>50</v>
      </c>
      <c r="B203" s="4">
        <v>0</v>
      </c>
      <c r="C203" s="4">
        <v>0</v>
      </c>
      <c r="D203" s="4">
        <v>1</v>
      </c>
      <c r="E203" s="4">
        <v>203</v>
      </c>
      <c r="F203" s="4">
        <f>ROUND(Source!S191,Q203)</f>
        <v>48172.25</v>
      </c>
      <c r="G203" s="4" t="s">
        <v>107</v>
      </c>
      <c r="H203" s="4" t="s">
        <v>108</v>
      </c>
      <c r="I203" s="4"/>
      <c r="J203" s="4"/>
      <c r="K203" s="4">
        <v>203</v>
      </c>
      <c r="L203" s="4">
        <v>11</v>
      </c>
      <c r="M203" s="4"/>
      <c r="N203" s="4"/>
      <c r="O203" s="4"/>
      <c r="P203" s="4" t="s">
        <v>3</v>
      </c>
      <c r="Q203" s="4">
        <v>2</v>
      </c>
      <c r="R203" s="4"/>
      <c r="S203" s="4"/>
      <c r="T203" s="4"/>
      <c r="U203" s="4"/>
      <c r="V203" s="4"/>
      <c r="W203" s="4"/>
      <c r="X203" s="4"/>
      <c r="Y203" s="4">
        <v>11000203.82</v>
      </c>
      <c r="Z203" s="4">
        <v>1</v>
      </c>
      <c r="AA203" s="4">
        <v>11000203.82</v>
      </c>
      <c r="AB203" s="4"/>
      <c r="AC203" s="4"/>
      <c r="AD203" s="4"/>
    </row>
    <row r="204" spans="1:30" x14ac:dyDescent="0.2">
      <c r="A204" s="4">
        <v>50</v>
      </c>
      <c r="B204" s="4">
        <v>0</v>
      </c>
      <c r="C204" s="4">
        <v>0</v>
      </c>
      <c r="D204" s="4">
        <v>1</v>
      </c>
      <c r="E204" s="4">
        <v>0</v>
      </c>
      <c r="F204" s="4">
        <f>ROUND(Source!BD191,Q204)</f>
        <v>0</v>
      </c>
      <c r="G204" s="4" t="s">
        <v>109</v>
      </c>
      <c r="H204" s="4" t="s">
        <v>110</v>
      </c>
      <c r="I204" s="4"/>
      <c r="J204" s="4"/>
      <c r="K204" s="4">
        <v>231</v>
      </c>
      <c r="L204" s="4">
        <v>12</v>
      </c>
      <c r="M204" s="4"/>
      <c r="N204" s="4"/>
      <c r="O204" s="4"/>
      <c r="P204" s="4" t="s">
        <v>3</v>
      </c>
      <c r="Q204" s="4">
        <v>2</v>
      </c>
      <c r="R204" s="4"/>
      <c r="S204" s="4"/>
      <c r="T204" s="4"/>
      <c r="U204" s="4"/>
      <c r="V204" s="4"/>
      <c r="W204" s="4"/>
      <c r="X204" s="4"/>
      <c r="Y204" s="4">
        <v>0</v>
      </c>
      <c r="Z204" s="4">
        <v>1</v>
      </c>
      <c r="AA204" s="4">
        <v>0</v>
      </c>
      <c r="AB204" s="4"/>
      <c r="AC204" s="4"/>
      <c r="AD204" s="4"/>
    </row>
    <row r="205" spans="1:30" x14ac:dyDescent="0.2">
      <c r="A205" s="4">
        <v>50</v>
      </c>
      <c r="B205" s="4">
        <v>0</v>
      </c>
      <c r="C205" s="4">
        <v>0</v>
      </c>
      <c r="D205" s="4">
        <v>1</v>
      </c>
      <c r="E205" s="4">
        <v>0</v>
      </c>
      <c r="F205" s="4">
        <f>ROUND(Source!T191,Q205)</f>
        <v>12995.08</v>
      </c>
      <c r="G205" s="4" t="s">
        <v>111</v>
      </c>
      <c r="H205" s="4" t="s">
        <v>112</v>
      </c>
      <c r="I205" s="4"/>
      <c r="J205" s="4"/>
      <c r="K205" s="4">
        <v>204</v>
      </c>
      <c r="L205" s="4">
        <v>13</v>
      </c>
      <c r="M205" s="4"/>
      <c r="N205" s="4"/>
      <c r="O205" s="4"/>
      <c r="P205" s="4" t="s">
        <v>3</v>
      </c>
      <c r="Q205" s="4">
        <v>2</v>
      </c>
      <c r="R205" s="4"/>
      <c r="S205" s="4"/>
      <c r="T205" s="4"/>
      <c r="U205" s="4"/>
      <c r="V205" s="4"/>
      <c r="W205" s="4"/>
      <c r="X205" s="4"/>
      <c r="Y205" s="4">
        <v>1538789.74</v>
      </c>
      <c r="Z205" s="4">
        <v>1</v>
      </c>
      <c r="AA205" s="4">
        <v>1538789.74</v>
      </c>
      <c r="AB205" s="4"/>
      <c r="AC205" s="4"/>
      <c r="AD205" s="4"/>
    </row>
    <row r="206" spans="1:30" x14ac:dyDescent="0.2">
      <c r="A206" s="4">
        <v>50</v>
      </c>
      <c r="B206" s="4">
        <v>0</v>
      </c>
      <c r="C206" s="4">
        <v>0</v>
      </c>
      <c r="D206" s="4">
        <v>1</v>
      </c>
      <c r="E206" s="4">
        <v>0</v>
      </c>
      <c r="F206" s="4">
        <f>ROUND(Source!U191,Q206)</f>
        <v>339582.25</v>
      </c>
      <c r="G206" s="4" t="s">
        <v>113</v>
      </c>
      <c r="H206" s="4" t="s">
        <v>114</v>
      </c>
      <c r="I206" s="4"/>
      <c r="J206" s="4"/>
      <c r="K206" s="4">
        <v>205</v>
      </c>
      <c r="L206" s="4">
        <v>14</v>
      </c>
      <c r="M206" s="4"/>
      <c r="N206" s="4"/>
      <c r="O206" s="4"/>
      <c r="P206" s="4" t="s">
        <v>3</v>
      </c>
      <c r="Q206" s="4">
        <v>2</v>
      </c>
      <c r="R206" s="4"/>
      <c r="S206" s="4"/>
      <c r="T206" s="4"/>
      <c r="U206" s="4"/>
      <c r="V206" s="4"/>
      <c r="W206" s="4"/>
      <c r="X206" s="4"/>
      <c r="Y206" s="4">
        <v>1220660.48</v>
      </c>
      <c r="Z206" s="4">
        <v>1</v>
      </c>
      <c r="AA206" s="4">
        <v>1220660.48</v>
      </c>
      <c r="AB206" s="4"/>
      <c r="AC206" s="4"/>
      <c r="AD206" s="4"/>
    </row>
    <row r="207" spans="1:30" x14ac:dyDescent="0.2">
      <c r="A207" s="4">
        <v>50</v>
      </c>
      <c r="B207" s="4">
        <v>0</v>
      </c>
      <c r="C207" s="4">
        <v>0</v>
      </c>
      <c r="D207" s="4">
        <v>1</v>
      </c>
      <c r="E207" s="4">
        <v>0</v>
      </c>
      <c r="F207" s="4">
        <f>ROUND(Source!BE191,Q207)</f>
        <v>0</v>
      </c>
      <c r="G207" s="4" t="s">
        <v>115</v>
      </c>
      <c r="H207" s="4" t="s">
        <v>116</v>
      </c>
      <c r="I207" s="4"/>
      <c r="J207" s="4"/>
      <c r="K207" s="4">
        <v>232</v>
      </c>
      <c r="L207" s="4">
        <v>15</v>
      </c>
      <c r="M207" s="4"/>
      <c r="N207" s="4"/>
      <c r="O207" s="4"/>
      <c r="P207" s="4" t="s">
        <v>3</v>
      </c>
      <c r="Q207" s="4">
        <v>2</v>
      </c>
      <c r="R207" s="4"/>
      <c r="S207" s="4"/>
      <c r="T207" s="4"/>
      <c r="U207" s="4"/>
      <c r="V207" s="4"/>
      <c r="W207" s="4"/>
      <c r="X207" s="4"/>
      <c r="Y207" s="4">
        <v>0</v>
      </c>
      <c r="Z207" s="4">
        <v>1</v>
      </c>
      <c r="AA207" s="4">
        <v>0</v>
      </c>
      <c r="AB207" s="4"/>
      <c r="AC207" s="4"/>
      <c r="AD207" s="4"/>
    </row>
    <row r="208" spans="1:30" x14ac:dyDescent="0.2">
      <c r="A208" s="4">
        <v>50</v>
      </c>
      <c r="B208" s="4">
        <v>0</v>
      </c>
      <c r="C208" s="4">
        <v>0</v>
      </c>
      <c r="D208" s="4">
        <v>1</v>
      </c>
      <c r="E208" s="4">
        <v>0</v>
      </c>
      <c r="F208" s="4">
        <f>ROUND(Source!AU191,Q208)</f>
        <v>46109.2</v>
      </c>
      <c r="G208" s="4" t="s">
        <v>117</v>
      </c>
      <c r="H208" s="4" t="s">
        <v>118</v>
      </c>
      <c r="I208" s="4"/>
      <c r="J208" s="4"/>
      <c r="K208" s="4">
        <v>214</v>
      </c>
      <c r="L208" s="4">
        <v>16</v>
      </c>
      <c r="M208" s="4"/>
      <c r="N208" s="4"/>
      <c r="O208" s="4"/>
      <c r="P208" s="4" t="s">
        <v>3</v>
      </c>
      <c r="Q208" s="4">
        <v>2</v>
      </c>
      <c r="R208" s="4"/>
      <c r="S208" s="4"/>
      <c r="T208" s="4"/>
      <c r="U208" s="4"/>
      <c r="V208" s="4"/>
      <c r="W208" s="4"/>
      <c r="X208" s="4"/>
      <c r="Y208" s="4">
        <v>22271644.390000001</v>
      </c>
      <c r="Z208" s="4">
        <v>1</v>
      </c>
      <c r="AA208" s="4">
        <v>22271644.390000001</v>
      </c>
      <c r="AB208" s="4"/>
      <c r="AC208" s="4"/>
      <c r="AD208" s="4"/>
    </row>
    <row r="209" spans="1:30" x14ac:dyDescent="0.2">
      <c r="A209" s="4">
        <v>50</v>
      </c>
      <c r="B209" s="4">
        <v>0</v>
      </c>
      <c r="C209" s="4">
        <v>0</v>
      </c>
      <c r="D209" s="4">
        <v>1</v>
      </c>
      <c r="E209" s="4">
        <v>0</v>
      </c>
      <c r="F209" s="4">
        <f>ROUND(Source!AV191,Q209)</f>
        <v>3913437.54</v>
      </c>
      <c r="G209" s="4" t="s">
        <v>119</v>
      </c>
      <c r="H209" s="4" t="s">
        <v>120</v>
      </c>
      <c r="I209" s="4"/>
      <c r="J209" s="4"/>
      <c r="K209" s="4">
        <v>215</v>
      </c>
      <c r="L209" s="4">
        <v>17</v>
      </c>
      <c r="M209" s="4"/>
      <c r="N209" s="4"/>
      <c r="O209" s="4"/>
      <c r="P209" s="4" t="s">
        <v>3</v>
      </c>
      <c r="Q209" s="4">
        <v>2</v>
      </c>
      <c r="R209" s="4"/>
      <c r="S209" s="4"/>
      <c r="T209" s="4"/>
      <c r="U209" s="4"/>
      <c r="V209" s="4"/>
      <c r="W209" s="4"/>
      <c r="X209" s="4"/>
      <c r="Y209" s="4">
        <v>3915535.89</v>
      </c>
      <c r="Z209" s="4">
        <v>1</v>
      </c>
      <c r="AA209" s="4">
        <v>3915535.89</v>
      </c>
      <c r="AB209" s="4"/>
      <c r="AC209" s="4"/>
      <c r="AD209" s="4"/>
    </row>
    <row r="210" spans="1:30" x14ac:dyDescent="0.2">
      <c r="A210" s="4">
        <v>50</v>
      </c>
      <c r="B210" s="4">
        <v>0</v>
      </c>
      <c r="C210" s="4">
        <v>0</v>
      </c>
      <c r="D210" s="4">
        <v>1</v>
      </c>
      <c r="E210" s="4">
        <v>0</v>
      </c>
      <c r="F210" s="4">
        <f>ROUND(Source!AW191,Q210)</f>
        <v>0</v>
      </c>
      <c r="G210" s="4" t="s">
        <v>121</v>
      </c>
      <c r="H210" s="4" t="s">
        <v>122</v>
      </c>
      <c r="I210" s="4"/>
      <c r="J210" s="4"/>
      <c r="K210" s="4">
        <v>217</v>
      </c>
      <c r="L210" s="4">
        <v>18</v>
      </c>
      <c r="M210" s="4"/>
      <c r="N210" s="4"/>
      <c r="O210" s="4"/>
      <c r="P210" s="4" t="s">
        <v>3</v>
      </c>
      <c r="Q210" s="4">
        <v>2</v>
      </c>
      <c r="R210" s="4"/>
      <c r="S210" s="4"/>
      <c r="T210" s="4"/>
      <c r="U210" s="4"/>
      <c r="V210" s="4"/>
      <c r="W210" s="4"/>
      <c r="X210" s="4"/>
      <c r="Y210" s="4">
        <v>0</v>
      </c>
      <c r="Z210" s="4">
        <v>1</v>
      </c>
      <c r="AA210" s="4">
        <v>0</v>
      </c>
      <c r="AB210" s="4"/>
      <c r="AC210" s="4"/>
      <c r="AD210" s="4"/>
    </row>
    <row r="211" spans="1:30" x14ac:dyDescent="0.2">
      <c r="A211" s="4">
        <v>50</v>
      </c>
      <c r="B211" s="4">
        <v>0</v>
      </c>
      <c r="C211" s="4">
        <v>0</v>
      </c>
      <c r="D211" s="4">
        <v>1</v>
      </c>
      <c r="E211" s="4">
        <v>0</v>
      </c>
      <c r="F211" s="4">
        <f>ROUND(Source!BC191,Q211)</f>
        <v>0</v>
      </c>
      <c r="G211" s="4" t="s">
        <v>123</v>
      </c>
      <c r="H211" s="4" t="s">
        <v>124</v>
      </c>
      <c r="I211" s="4"/>
      <c r="J211" s="4"/>
      <c r="K211" s="4">
        <v>230</v>
      </c>
      <c r="L211" s="4">
        <v>19</v>
      </c>
      <c r="M211" s="4"/>
      <c r="N211" s="4"/>
      <c r="O211" s="4"/>
      <c r="P211" s="4" t="s">
        <v>3</v>
      </c>
      <c r="Q211" s="4">
        <v>2</v>
      </c>
      <c r="R211" s="4"/>
      <c r="S211" s="4"/>
      <c r="T211" s="4"/>
      <c r="U211" s="4"/>
      <c r="V211" s="4"/>
      <c r="W211" s="4"/>
      <c r="X211" s="4"/>
      <c r="Y211" s="4">
        <v>0</v>
      </c>
      <c r="Z211" s="4">
        <v>1</v>
      </c>
      <c r="AA211" s="4">
        <v>0</v>
      </c>
      <c r="AB211" s="4"/>
      <c r="AC211" s="4"/>
      <c r="AD211" s="4"/>
    </row>
    <row r="212" spans="1:30" x14ac:dyDescent="0.2">
      <c r="A212" s="4">
        <v>50</v>
      </c>
      <c r="B212" s="4">
        <v>0</v>
      </c>
      <c r="C212" s="4">
        <v>0</v>
      </c>
      <c r="D212" s="4">
        <v>1</v>
      </c>
      <c r="E212" s="4">
        <v>0</v>
      </c>
      <c r="F212" s="4">
        <f>ROUND(Source!V191,Q212)</f>
        <v>0</v>
      </c>
      <c r="G212" s="4" t="s">
        <v>125</v>
      </c>
      <c r="H212" s="4" t="s">
        <v>126</v>
      </c>
      <c r="I212" s="4"/>
      <c r="J212" s="4"/>
      <c r="K212" s="4">
        <v>206</v>
      </c>
      <c r="L212" s="4">
        <v>20</v>
      </c>
      <c r="M212" s="4"/>
      <c r="N212" s="4"/>
      <c r="O212" s="4"/>
      <c r="P212" s="4" t="s">
        <v>3</v>
      </c>
      <c r="Q212" s="4">
        <v>2</v>
      </c>
      <c r="R212" s="4"/>
      <c r="S212" s="4"/>
      <c r="T212" s="4"/>
      <c r="U212" s="4"/>
      <c r="V212" s="4"/>
      <c r="W212" s="4"/>
      <c r="X212" s="4"/>
      <c r="Y212" s="4">
        <v>0</v>
      </c>
      <c r="Z212" s="4">
        <v>1</v>
      </c>
      <c r="AA212" s="4">
        <v>0</v>
      </c>
      <c r="AB212" s="4"/>
      <c r="AC212" s="4"/>
      <c r="AD212" s="4"/>
    </row>
    <row r="213" spans="1:30" x14ac:dyDescent="0.2">
      <c r="A213" s="4">
        <v>50</v>
      </c>
      <c r="B213" s="4">
        <v>0</v>
      </c>
      <c r="C213" s="4">
        <v>0</v>
      </c>
      <c r="D213" s="4">
        <v>1</v>
      </c>
      <c r="E213" s="4">
        <v>0</v>
      </c>
      <c r="F213" s="4">
        <f>Source!W191</f>
        <v>576.63173919999997</v>
      </c>
      <c r="G213" s="4" t="s">
        <v>127</v>
      </c>
      <c r="H213" s="4" t="s">
        <v>128</v>
      </c>
      <c r="I213" s="4"/>
      <c r="J213" s="4"/>
      <c r="K213" s="4">
        <v>207</v>
      </c>
      <c r="L213" s="4">
        <v>21</v>
      </c>
      <c r="M213" s="4"/>
      <c r="N213" s="4"/>
      <c r="O213" s="4"/>
      <c r="P213" s="4" t="s">
        <v>3</v>
      </c>
      <c r="Q213" s="4">
        <v>-1</v>
      </c>
      <c r="R213" s="4"/>
      <c r="S213" s="4"/>
      <c r="T213" s="4"/>
      <c r="U213" s="4"/>
      <c r="V213" s="4"/>
      <c r="W213" s="4"/>
      <c r="X213" s="4"/>
      <c r="Y213" s="4">
        <v>1915.6749502</v>
      </c>
      <c r="Z213" s="4">
        <v>1</v>
      </c>
      <c r="AA213" s="4">
        <v>1915.6749502</v>
      </c>
      <c r="AB213" s="4"/>
      <c r="AC213" s="4"/>
      <c r="AD213" s="4"/>
    </row>
    <row r="214" spans="1:30" x14ac:dyDescent="0.2">
      <c r="A214" s="4">
        <v>50</v>
      </c>
      <c r="B214" s="4">
        <v>0</v>
      </c>
      <c r="C214" s="4">
        <v>0</v>
      </c>
      <c r="D214" s="4">
        <v>1</v>
      </c>
      <c r="E214" s="4">
        <v>0</v>
      </c>
      <c r="F214" s="4">
        <f>Source!X191</f>
        <v>0</v>
      </c>
      <c r="G214" s="4" t="s">
        <v>129</v>
      </c>
      <c r="H214" s="4" t="s">
        <v>130</v>
      </c>
      <c r="I214" s="4"/>
      <c r="J214" s="4"/>
      <c r="K214" s="4">
        <v>208</v>
      </c>
      <c r="L214" s="4">
        <v>22</v>
      </c>
      <c r="M214" s="4"/>
      <c r="N214" s="4"/>
      <c r="O214" s="4"/>
      <c r="P214" s="4" t="s">
        <v>3</v>
      </c>
      <c r="Q214" s="4">
        <v>-1</v>
      </c>
      <c r="R214" s="4"/>
      <c r="S214" s="4"/>
      <c r="T214" s="4"/>
      <c r="U214" s="4"/>
      <c r="V214" s="4"/>
      <c r="W214" s="4"/>
      <c r="X214" s="4"/>
      <c r="Y214" s="4">
        <v>0</v>
      </c>
      <c r="Z214" s="4">
        <v>1</v>
      </c>
      <c r="AA214" s="4">
        <v>0</v>
      </c>
      <c r="AB214" s="4"/>
      <c r="AC214" s="4"/>
      <c r="AD214" s="4"/>
    </row>
    <row r="215" spans="1:30" x14ac:dyDescent="0.2">
      <c r="A215" s="4">
        <v>50</v>
      </c>
      <c r="B215" s="4">
        <v>0</v>
      </c>
      <c r="C215" s="4">
        <v>0</v>
      </c>
      <c r="D215" s="4">
        <v>1</v>
      </c>
      <c r="E215" s="4">
        <v>0</v>
      </c>
      <c r="F215" s="4">
        <f>ROUND(Source!Y191,Q215)</f>
        <v>0</v>
      </c>
      <c r="G215" s="4" t="s">
        <v>131</v>
      </c>
      <c r="H215" s="4" t="s">
        <v>132</v>
      </c>
      <c r="I215" s="4"/>
      <c r="J215" s="4"/>
      <c r="K215" s="4">
        <v>209</v>
      </c>
      <c r="L215" s="4">
        <v>23</v>
      </c>
      <c r="M215" s="4"/>
      <c r="N215" s="4"/>
      <c r="O215" s="4"/>
      <c r="P215" s="4" t="s">
        <v>3</v>
      </c>
      <c r="Q215" s="4">
        <v>2</v>
      </c>
      <c r="R215" s="4"/>
      <c r="S215" s="4"/>
      <c r="T215" s="4"/>
      <c r="U215" s="4"/>
      <c r="V215" s="4"/>
      <c r="W215" s="4"/>
      <c r="X215" s="4"/>
      <c r="Y215" s="4">
        <v>0</v>
      </c>
      <c r="Z215" s="4">
        <v>1</v>
      </c>
      <c r="AA215" s="4">
        <v>0</v>
      </c>
      <c r="AB215" s="4"/>
      <c r="AC215" s="4"/>
      <c r="AD215" s="4"/>
    </row>
    <row r="216" spans="1:30" x14ac:dyDescent="0.2">
      <c r="A216" s="4">
        <v>50</v>
      </c>
      <c r="B216" s="4">
        <v>0</v>
      </c>
      <c r="C216" s="4">
        <v>0</v>
      </c>
      <c r="D216" s="4">
        <v>1</v>
      </c>
      <c r="E216" s="4">
        <v>0</v>
      </c>
      <c r="F216" s="4">
        <f>ROUND(Source!BF191,Q216)</f>
        <v>0</v>
      </c>
      <c r="G216" s="4" t="s">
        <v>133</v>
      </c>
      <c r="H216" s="4" t="s">
        <v>134</v>
      </c>
      <c r="I216" s="4"/>
      <c r="J216" s="4"/>
      <c r="K216" s="4">
        <v>233</v>
      </c>
      <c r="L216" s="4">
        <v>24</v>
      </c>
      <c r="M216" s="4"/>
      <c r="N216" s="4"/>
      <c r="O216" s="4"/>
      <c r="P216" s="4" t="s">
        <v>3</v>
      </c>
      <c r="Q216" s="4">
        <v>2</v>
      </c>
      <c r="R216" s="4"/>
      <c r="S216" s="4"/>
      <c r="T216" s="4"/>
      <c r="U216" s="4"/>
      <c r="V216" s="4"/>
      <c r="W216" s="4"/>
      <c r="X216" s="4"/>
      <c r="Y216" s="4">
        <v>0</v>
      </c>
      <c r="Z216" s="4">
        <v>1</v>
      </c>
      <c r="AA216" s="4">
        <v>0</v>
      </c>
      <c r="AB216" s="4"/>
      <c r="AC216" s="4"/>
      <c r="AD216" s="4"/>
    </row>
    <row r="217" spans="1:30" x14ac:dyDescent="0.2">
      <c r="A217" s="4">
        <v>50</v>
      </c>
      <c r="B217" s="4">
        <v>0</v>
      </c>
      <c r="C217" s="4">
        <v>0</v>
      </c>
      <c r="D217" s="4">
        <v>1</v>
      </c>
      <c r="E217" s="4">
        <v>0</v>
      </c>
      <c r="F217" s="4">
        <f>ROUND(Source!Z191,Q217)</f>
        <v>312197.65000000002</v>
      </c>
      <c r="G217" s="4" t="s">
        <v>135</v>
      </c>
      <c r="H217" s="4" t="s">
        <v>136</v>
      </c>
      <c r="I217" s="4"/>
      <c r="J217" s="4"/>
      <c r="K217" s="4">
        <v>210</v>
      </c>
      <c r="L217" s="4">
        <v>25</v>
      </c>
      <c r="M217" s="4"/>
      <c r="N217" s="4"/>
      <c r="O217" s="4"/>
      <c r="P217" s="4" t="s">
        <v>3</v>
      </c>
      <c r="Q217" s="4">
        <v>2</v>
      </c>
      <c r="R217" s="4"/>
      <c r="S217" s="4"/>
      <c r="T217" s="4"/>
      <c r="U217" s="4"/>
      <c r="V217" s="4"/>
      <c r="W217" s="4"/>
      <c r="X217" s="4"/>
      <c r="Y217" s="4">
        <v>1346217.97</v>
      </c>
      <c r="Z217" s="4">
        <v>1</v>
      </c>
      <c r="AA217" s="4">
        <v>1346217.97</v>
      </c>
      <c r="AB217" s="4"/>
      <c r="AC217" s="4"/>
      <c r="AD217" s="4"/>
    </row>
    <row r="218" spans="1:30" x14ac:dyDescent="0.2">
      <c r="A218" s="4">
        <v>50</v>
      </c>
      <c r="B218" s="4">
        <v>0</v>
      </c>
      <c r="C218" s="4">
        <v>0</v>
      </c>
      <c r="D218" s="4">
        <v>1</v>
      </c>
      <c r="E218" s="4">
        <v>0</v>
      </c>
      <c r="F218" s="4">
        <f>ROUND(Source!AA191,Q218)</f>
        <v>145948.35999999999</v>
      </c>
      <c r="G218" s="4" t="s">
        <v>137</v>
      </c>
      <c r="H218" s="4" t="s">
        <v>138</v>
      </c>
      <c r="I218" s="4"/>
      <c r="J218" s="4"/>
      <c r="K218" s="4">
        <v>211</v>
      </c>
      <c r="L218" s="4">
        <v>26</v>
      </c>
      <c r="M218" s="4"/>
      <c r="N218" s="4"/>
      <c r="O218" s="4"/>
      <c r="P218" s="4" t="s">
        <v>3</v>
      </c>
      <c r="Q218" s="4">
        <v>2</v>
      </c>
      <c r="R218" s="4"/>
      <c r="S218" s="4"/>
      <c r="T218" s="4"/>
      <c r="U218" s="4"/>
      <c r="V218" s="4"/>
      <c r="W218" s="4"/>
      <c r="X218" s="4"/>
      <c r="Y218" s="4">
        <v>635087.61</v>
      </c>
      <c r="Z218" s="4">
        <v>1</v>
      </c>
      <c r="AA218" s="4">
        <v>635087.61</v>
      </c>
      <c r="AB218" s="4"/>
      <c r="AC218" s="4"/>
      <c r="AD218" s="4"/>
    </row>
    <row r="219" spans="1:30" x14ac:dyDescent="0.2">
      <c r="A219" s="4">
        <v>50</v>
      </c>
      <c r="B219" s="4">
        <v>0</v>
      </c>
      <c r="C219" s="4">
        <v>0</v>
      </c>
      <c r="D219" s="4">
        <v>1</v>
      </c>
      <c r="E219" s="4">
        <v>0</v>
      </c>
      <c r="F219" s="4">
        <f>ROUND(Source!AT191,Q219)</f>
        <v>3959546.74</v>
      </c>
      <c r="G219" s="4" t="s">
        <v>139</v>
      </c>
      <c r="H219" s="4" t="s">
        <v>140</v>
      </c>
      <c r="I219" s="4"/>
      <c r="J219" s="4"/>
      <c r="K219" s="4">
        <v>224</v>
      </c>
      <c r="L219" s="4">
        <v>27</v>
      </c>
      <c r="M219" s="4"/>
      <c r="N219" s="4"/>
      <c r="O219" s="4"/>
      <c r="P219" s="4" t="s">
        <v>3</v>
      </c>
      <c r="Q219" s="4">
        <v>2</v>
      </c>
      <c r="R219" s="4"/>
      <c r="S219" s="4"/>
      <c r="T219" s="4"/>
      <c r="U219" s="4"/>
      <c r="V219" s="4"/>
      <c r="W219" s="4"/>
      <c r="X219" s="4"/>
      <c r="Y219" s="4">
        <v>26187180.280000001</v>
      </c>
      <c r="Z219" s="4">
        <v>1</v>
      </c>
      <c r="AA219" s="4">
        <v>26187180.280000001</v>
      </c>
      <c r="AB219" s="4"/>
      <c r="AC219" s="4"/>
      <c r="AD219" s="4"/>
    </row>
    <row r="222" spans="1:30" x14ac:dyDescent="0.2">
      <c r="A222">
        <v>70</v>
      </c>
      <c r="B222">
        <v>1</v>
      </c>
      <c r="D222">
        <v>1</v>
      </c>
      <c r="E222" t="s">
        <v>222</v>
      </c>
      <c r="F222" t="s">
        <v>223</v>
      </c>
      <c r="G222">
        <v>0</v>
      </c>
      <c r="H222">
        <v>0</v>
      </c>
      <c r="I222" t="s">
        <v>3</v>
      </c>
      <c r="J222">
        <v>1</v>
      </c>
      <c r="K222">
        <v>0</v>
      </c>
      <c r="L222" t="s">
        <v>3</v>
      </c>
      <c r="N222" s="11" t="s">
        <v>3</v>
      </c>
      <c r="O222" t="s">
        <v>3</v>
      </c>
      <c r="P222">
        <v>0</v>
      </c>
      <c r="R222" t="s">
        <v>3</v>
      </c>
    </row>
    <row r="223" spans="1:30" x14ac:dyDescent="0.2">
      <c r="A223">
        <v>70</v>
      </c>
      <c r="B223">
        <v>1</v>
      </c>
      <c r="D223">
        <v>2</v>
      </c>
      <c r="E223" t="s">
        <v>224</v>
      </c>
      <c r="F223" t="s">
        <v>225</v>
      </c>
      <c r="G223">
        <v>1</v>
      </c>
      <c r="H223">
        <v>0</v>
      </c>
      <c r="I223" t="s">
        <v>3</v>
      </c>
      <c r="J223">
        <v>1</v>
      </c>
      <c r="K223">
        <v>0</v>
      </c>
      <c r="L223" t="s">
        <v>3</v>
      </c>
      <c r="N223" s="11" t="s">
        <v>3</v>
      </c>
      <c r="O223" t="s">
        <v>3</v>
      </c>
      <c r="P223">
        <v>0</v>
      </c>
      <c r="R223" t="s">
        <v>3</v>
      </c>
    </row>
    <row r="225" spans="1:52" x14ac:dyDescent="0.2">
      <c r="A225">
        <v>-1</v>
      </c>
    </row>
    <row r="227" spans="1:52" x14ac:dyDescent="0.2">
      <c r="A227" s="3">
        <v>75</v>
      </c>
      <c r="B227" s="3" t="s">
        <v>226</v>
      </c>
      <c r="C227" s="3">
        <v>2025</v>
      </c>
      <c r="D227" s="3">
        <v>0</v>
      </c>
      <c r="E227" s="3">
        <v>7</v>
      </c>
      <c r="F227" s="3"/>
      <c r="G227" s="3">
        <v>0</v>
      </c>
      <c r="H227" s="3">
        <v>2</v>
      </c>
      <c r="I227" s="3">
        <v>1</v>
      </c>
      <c r="J227" s="3">
        <v>1</v>
      </c>
      <c r="K227" s="3">
        <v>95</v>
      </c>
      <c r="L227" s="3">
        <v>65</v>
      </c>
      <c r="M227" s="3"/>
      <c r="N227" s="3">
        <v>1</v>
      </c>
      <c r="O227" s="3">
        <v>1</v>
      </c>
      <c r="P227" s="3">
        <v>78708060</v>
      </c>
      <c r="Q227" s="3">
        <v>1</v>
      </c>
    </row>
    <row r="228" spans="1:52" x14ac:dyDescent="0.2">
      <c r="A228" s="6">
        <v>1</v>
      </c>
      <c r="B228" s="6" t="s">
        <v>227</v>
      </c>
      <c r="C228" s="6" t="s">
        <v>228</v>
      </c>
      <c r="D228" s="6">
        <v>2025</v>
      </c>
      <c r="E228" s="6">
        <v>7</v>
      </c>
      <c r="F228" s="6">
        <v>1</v>
      </c>
      <c r="G228" s="6">
        <v>1</v>
      </c>
      <c r="H228" s="6">
        <v>0</v>
      </c>
      <c r="I228" s="6">
        <v>2</v>
      </c>
      <c r="J228" s="6">
        <v>1</v>
      </c>
      <c r="K228" s="6">
        <v>9.8800000000000008</v>
      </c>
      <c r="L228" s="6">
        <v>7.66</v>
      </c>
      <c r="M228" s="6"/>
      <c r="N228" s="6">
        <v>2</v>
      </c>
      <c r="O228" s="6">
        <v>2</v>
      </c>
      <c r="P228" s="6">
        <v>1</v>
      </c>
      <c r="Q228" s="6">
        <v>9.8800000000000008</v>
      </c>
      <c r="R228" s="6">
        <v>7.66</v>
      </c>
      <c r="S228" s="6">
        <v>1</v>
      </c>
      <c r="T228" s="6" t="s">
        <v>3</v>
      </c>
      <c r="U228" s="6" t="s">
        <v>3</v>
      </c>
      <c r="V228" s="6" t="s">
        <v>3</v>
      </c>
      <c r="W228" s="6" t="s">
        <v>3</v>
      </c>
      <c r="X228" s="6" t="s">
        <v>3</v>
      </c>
      <c r="Y228" s="6" t="s">
        <v>3</v>
      </c>
      <c r="Z228" s="6" t="s">
        <v>3</v>
      </c>
      <c r="AA228" s="6" t="s">
        <v>3</v>
      </c>
      <c r="AB228" s="6" t="s">
        <v>3</v>
      </c>
      <c r="AC228" s="6" t="s">
        <v>229</v>
      </c>
      <c r="AD228" s="6"/>
      <c r="AE228" s="6"/>
      <c r="AF228" s="6"/>
      <c r="AG228" s="6"/>
      <c r="AH228" s="6"/>
      <c r="AI228" s="6"/>
      <c r="AJ228" s="6"/>
      <c r="AK228" s="6"/>
      <c r="AL228" s="6"/>
      <c r="AM228" s="6"/>
      <c r="AN228" s="6"/>
      <c r="AO228" s="6"/>
      <c r="AP228" s="6">
        <v>78708061</v>
      </c>
      <c r="AQ228" s="6"/>
      <c r="AR228" s="6"/>
      <c r="AS228" s="6"/>
      <c r="AT228" s="6"/>
      <c r="AU228" s="6"/>
      <c r="AV228" s="6"/>
      <c r="AW228" s="6"/>
      <c r="AX228" s="6"/>
      <c r="AY228" s="6"/>
      <c r="AZ228" s="6"/>
    </row>
    <row r="232" spans="1:52" x14ac:dyDescent="0.2">
      <c r="A232">
        <v>65</v>
      </c>
      <c r="C232">
        <v>1</v>
      </c>
      <c r="D232">
        <v>0</v>
      </c>
      <c r="E232">
        <v>245</v>
      </c>
    </row>
  </sheetData>
  <printOptions gridLines="1"/>
  <pageMargins left="0.75" right="0.75" top="1" bottom="1" header="0.5" footer="0.5"/>
  <pageSetup paperSize="9" orientation="portrait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230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73936</v>
      </c>
      <c r="M1">
        <v>10</v>
      </c>
      <c r="N1">
        <v>11</v>
      </c>
      <c r="O1">
        <v>15</v>
      </c>
      <c r="P1">
        <v>0</v>
      </c>
      <c r="Q1">
        <v>1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6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3</v>
      </c>
      <c r="AD12" s="1" t="s">
        <v>8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9</v>
      </c>
      <c r="BI12" s="1" t="s">
        <v>10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3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16785416</v>
      </c>
      <c r="CI12" s="1" t="s">
        <v>3</v>
      </c>
      <c r="CJ12" s="1" t="s">
        <v>3</v>
      </c>
      <c r="CK12" s="1">
        <v>79</v>
      </c>
      <c r="CL12" s="1"/>
      <c r="CM12" s="1"/>
      <c r="CN12" s="1"/>
      <c r="CO12" s="1"/>
      <c r="CP12" s="1"/>
      <c r="CQ12" s="1" t="s">
        <v>14</v>
      </c>
      <c r="CR12" s="1" t="s">
        <v>15</v>
      </c>
      <c r="CS12" s="1">
        <v>41660</v>
      </c>
      <c r="CT12" s="1">
        <v>1</v>
      </c>
      <c r="CU12" s="1">
        <v>77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78708060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4</v>
      </c>
      <c r="D16" s="7" t="s">
        <v>5</v>
      </c>
      <c r="E16" s="8">
        <f>ROUND((Source!F150)/1000,2)</f>
        <v>46.11</v>
      </c>
      <c r="F16" s="8">
        <f>ROUND((Source!F151)/1000,2)</f>
        <v>3913.44</v>
      </c>
      <c r="G16" s="8">
        <f>ROUND((Source!F142)/1000,2)</f>
        <v>0</v>
      </c>
      <c r="H16" s="8">
        <f>ROUND((Source!F152)/1000+(Source!F153)/1000,2)</f>
        <v>0</v>
      </c>
      <c r="I16" s="8">
        <f>E16+F16+G16+H16</f>
        <v>3959.55</v>
      </c>
      <c r="J16" s="8">
        <f>ROUND((Source!F148+Source!F147)/1000,2)</f>
        <v>352.58</v>
      </c>
      <c r="K16" s="8">
        <v>31266.76</v>
      </c>
      <c r="L16" s="8">
        <v>0</v>
      </c>
      <c r="M16" s="8">
        <v>0</v>
      </c>
      <c r="N16" s="8">
        <f>I16+L16+M16</f>
        <v>3959.55</v>
      </c>
      <c r="AI16" s="7">
        <v>0</v>
      </c>
      <c r="AJ16" s="7">
        <v>-1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21743811.129999999</v>
      </c>
      <c r="AU16" s="8">
        <v>9522946.8300000001</v>
      </c>
      <c r="AV16" s="8">
        <v>0</v>
      </c>
      <c r="AW16" s="8">
        <v>0</v>
      </c>
      <c r="AX16" s="8">
        <v>0</v>
      </c>
      <c r="AY16" s="8">
        <v>11000203.82</v>
      </c>
      <c r="AZ16" s="8">
        <v>1538789.74</v>
      </c>
      <c r="BA16" s="8">
        <v>1220660.48</v>
      </c>
      <c r="BB16" s="8">
        <v>22271644.390000001</v>
      </c>
      <c r="BC16" s="8">
        <v>3915535.89</v>
      </c>
      <c r="BD16" s="8">
        <v>0</v>
      </c>
      <c r="BE16" s="8">
        <v>0</v>
      </c>
      <c r="BF16" s="8">
        <v>1915.6749502</v>
      </c>
      <c r="BG16" s="8">
        <v>0</v>
      </c>
      <c r="BH16" s="8">
        <v>0</v>
      </c>
      <c r="BI16" s="8">
        <v>1346217.97</v>
      </c>
      <c r="BJ16" s="8">
        <v>635087.61</v>
      </c>
      <c r="BK16" s="8">
        <v>26187180.280000001</v>
      </c>
    </row>
    <row r="18" spans="1:16" x14ac:dyDescent="0.2">
      <c r="A18">
        <v>51</v>
      </c>
      <c r="E18">
        <v>22271.64</v>
      </c>
      <c r="F18">
        <v>3915.54</v>
      </c>
      <c r="G18">
        <v>0</v>
      </c>
      <c r="H18">
        <v>0</v>
      </c>
      <c r="I18">
        <v>26187.18</v>
      </c>
      <c r="J18">
        <v>2759.45</v>
      </c>
      <c r="K18">
        <v>31266.76</v>
      </c>
      <c r="L18">
        <v>0</v>
      </c>
      <c r="M18">
        <v>0</v>
      </c>
      <c r="N18">
        <v>26187.18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21743811.129999999</v>
      </c>
      <c r="G20" s="4" t="s">
        <v>87</v>
      </c>
      <c r="H20" s="4" t="s">
        <v>88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9522946.8300000001</v>
      </c>
      <c r="G21" s="4" t="s">
        <v>89</v>
      </c>
      <c r="H21" s="4" t="s">
        <v>90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91</v>
      </c>
      <c r="H22" s="4" t="s">
        <v>92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9522946.8300000001</v>
      </c>
      <c r="G23" s="4" t="s">
        <v>93</v>
      </c>
      <c r="H23" s="4" t="s">
        <v>94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9522946.8300000001</v>
      </c>
      <c r="G24" s="4" t="s">
        <v>95</v>
      </c>
      <c r="H24" s="4" t="s">
        <v>96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97</v>
      </c>
      <c r="H25" s="4" t="s">
        <v>98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9522946.8300000001</v>
      </c>
      <c r="G26" s="4" t="s">
        <v>99</v>
      </c>
      <c r="H26" s="4" t="s">
        <v>100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101</v>
      </c>
      <c r="H27" s="4" t="s">
        <v>102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103</v>
      </c>
      <c r="H28" s="4" t="s">
        <v>104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105</v>
      </c>
      <c r="H29" s="4" t="s">
        <v>106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11000203.82</v>
      </c>
      <c r="G30" s="4" t="s">
        <v>107</v>
      </c>
      <c r="H30" s="4" t="s">
        <v>108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0</v>
      </c>
      <c r="F31" s="4">
        <v>0</v>
      </c>
      <c r="G31" s="4" t="s">
        <v>109</v>
      </c>
      <c r="H31" s="4" t="s">
        <v>110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0</v>
      </c>
      <c r="F32" s="4">
        <v>1538789.74</v>
      </c>
      <c r="G32" s="4" t="s">
        <v>111</v>
      </c>
      <c r="H32" s="4" t="s">
        <v>112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0</v>
      </c>
      <c r="F33" s="4">
        <v>1220660.48</v>
      </c>
      <c r="G33" s="4" t="s">
        <v>113</v>
      </c>
      <c r="H33" s="4" t="s">
        <v>114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0</v>
      </c>
      <c r="F34" s="4">
        <v>0</v>
      </c>
      <c r="G34" s="4" t="s">
        <v>115</v>
      </c>
      <c r="H34" s="4" t="s">
        <v>116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0</v>
      </c>
      <c r="F35" s="4">
        <v>22271644.390000001</v>
      </c>
      <c r="G35" s="4" t="s">
        <v>117</v>
      </c>
      <c r="H35" s="4" t="s">
        <v>118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0</v>
      </c>
      <c r="F36" s="4">
        <v>3915535.89</v>
      </c>
      <c r="G36" s="4" t="s">
        <v>119</v>
      </c>
      <c r="H36" s="4" t="s">
        <v>120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0</v>
      </c>
      <c r="F37" s="4">
        <v>0</v>
      </c>
      <c r="G37" s="4" t="s">
        <v>121</v>
      </c>
      <c r="H37" s="4" t="s">
        <v>122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0</v>
      </c>
      <c r="F38" s="4">
        <v>0</v>
      </c>
      <c r="G38" s="4" t="s">
        <v>123</v>
      </c>
      <c r="H38" s="4" t="s">
        <v>124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0</v>
      </c>
      <c r="F39" s="4">
        <v>0</v>
      </c>
      <c r="G39" s="4" t="s">
        <v>125</v>
      </c>
      <c r="H39" s="4" t="s">
        <v>126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0</v>
      </c>
      <c r="F40" s="4">
        <v>1915.6749502</v>
      </c>
      <c r="G40" s="4" t="s">
        <v>127</v>
      </c>
      <c r="H40" s="4" t="s">
        <v>128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0</v>
      </c>
      <c r="F41" s="4">
        <v>0</v>
      </c>
      <c r="G41" s="4" t="s">
        <v>129</v>
      </c>
      <c r="H41" s="4" t="s">
        <v>130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0</v>
      </c>
      <c r="F42" s="4">
        <v>0</v>
      </c>
      <c r="G42" s="4" t="s">
        <v>131</v>
      </c>
      <c r="H42" s="4" t="s">
        <v>132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0</v>
      </c>
      <c r="F43" s="4">
        <v>0</v>
      </c>
      <c r="G43" s="4" t="s">
        <v>133</v>
      </c>
      <c r="H43" s="4" t="s">
        <v>134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0</v>
      </c>
      <c r="F44" s="4">
        <v>1346217.97</v>
      </c>
      <c r="G44" s="4" t="s">
        <v>135</v>
      </c>
      <c r="H44" s="4" t="s">
        <v>136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0</v>
      </c>
      <c r="F45" s="4">
        <v>635087.61</v>
      </c>
      <c r="G45" s="4" t="s">
        <v>137</v>
      </c>
      <c r="H45" s="4" t="s">
        <v>138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0</v>
      </c>
      <c r="F46" s="4">
        <v>26187180.280000001</v>
      </c>
      <c r="G46" s="4" t="s">
        <v>139</v>
      </c>
      <c r="H46" s="4" t="s">
        <v>140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226</v>
      </c>
      <c r="C51" s="3">
        <v>2025</v>
      </c>
      <c r="D51" s="3">
        <v>0</v>
      </c>
      <c r="E51" s="3">
        <v>7</v>
      </c>
      <c r="F51" s="3"/>
      <c r="G51" s="3">
        <v>0</v>
      </c>
      <c r="H51" s="3">
        <v>2</v>
      </c>
      <c r="I51" s="3">
        <v>1</v>
      </c>
      <c r="J51" s="3">
        <v>1</v>
      </c>
      <c r="K51" s="3">
        <v>95</v>
      </c>
      <c r="L51" s="3">
        <v>65</v>
      </c>
      <c r="M51" s="3">
        <v>0</v>
      </c>
      <c r="N51" s="3">
        <v>78708060</v>
      </c>
      <c r="O51" s="3">
        <v>1</v>
      </c>
    </row>
    <row r="52" spans="1:50" x14ac:dyDescent="0.2">
      <c r="A52" s="6">
        <v>1</v>
      </c>
      <c r="B52" s="6" t="s">
        <v>227</v>
      </c>
      <c r="C52" s="6" t="s">
        <v>228</v>
      </c>
      <c r="D52" s="6">
        <v>2025</v>
      </c>
      <c r="E52" s="6">
        <v>7</v>
      </c>
      <c r="F52" s="6">
        <v>1</v>
      </c>
      <c r="G52" s="6">
        <v>1</v>
      </c>
      <c r="H52" s="6">
        <v>0</v>
      </c>
      <c r="I52" s="6">
        <v>2</v>
      </c>
      <c r="J52" s="6">
        <v>1</v>
      </c>
      <c r="K52" s="6">
        <v>9.8800000000000008</v>
      </c>
      <c r="L52" s="6">
        <v>7.66</v>
      </c>
      <c r="M52" s="6">
        <v>1</v>
      </c>
      <c r="N52" s="6">
        <v>1</v>
      </c>
      <c r="O52" s="6">
        <v>9.8800000000000008</v>
      </c>
      <c r="P52" s="6">
        <v>7.66</v>
      </c>
      <c r="Q52" s="6">
        <v>1</v>
      </c>
      <c r="R52" s="6" t="s">
        <v>3</v>
      </c>
      <c r="S52" s="6" t="s">
        <v>3</v>
      </c>
      <c r="T52" s="6" t="s">
        <v>3</v>
      </c>
      <c r="U52" s="6" t="s">
        <v>3</v>
      </c>
      <c r="V52" s="6" t="s">
        <v>3</v>
      </c>
      <c r="W52" s="6" t="s">
        <v>3</v>
      </c>
      <c r="X52" s="6" t="s">
        <v>3</v>
      </c>
      <c r="Y52" s="6" t="s">
        <v>3</v>
      </c>
      <c r="Z52" s="6" t="s">
        <v>3</v>
      </c>
      <c r="AA52" s="6" t="s">
        <v>229</v>
      </c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78708061</v>
      </c>
      <c r="AO52" s="6"/>
      <c r="AP52" s="6"/>
      <c r="AQ52" s="6"/>
      <c r="AR52" s="6"/>
      <c r="AS52" s="6"/>
      <c r="AT52" s="6"/>
      <c r="AU52" s="6"/>
      <c r="AV52" s="6"/>
      <c r="AW52" s="6"/>
      <c r="AX52" s="6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3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ROW(Source!A33)</f>
        <v>33</v>
      </c>
      <c r="B1">
        <v>78708060</v>
      </c>
      <c r="C1">
        <v>78708253</v>
      </c>
      <c r="D1">
        <v>75141437</v>
      </c>
      <c r="E1">
        <v>1</v>
      </c>
      <c r="F1">
        <v>1</v>
      </c>
      <c r="G1">
        <v>1077</v>
      </c>
      <c r="H1">
        <v>3</v>
      </c>
      <c r="I1" t="s">
        <v>46</v>
      </c>
      <c r="J1" t="s">
        <v>49</v>
      </c>
      <c r="K1" t="s">
        <v>47</v>
      </c>
      <c r="L1">
        <v>1346</v>
      </c>
      <c r="N1">
        <v>1009</v>
      </c>
      <c r="O1" t="s">
        <v>48</v>
      </c>
      <c r="P1" t="s">
        <v>48</v>
      </c>
      <c r="Q1">
        <v>1</v>
      </c>
      <c r="W1">
        <v>0</v>
      </c>
      <c r="X1">
        <v>843802330</v>
      </c>
      <c r="Y1">
        <f>AT1</f>
        <v>116.8</v>
      </c>
      <c r="AA1">
        <v>46.7</v>
      </c>
      <c r="AB1">
        <v>0</v>
      </c>
      <c r="AC1">
        <v>0</v>
      </c>
      <c r="AD1">
        <v>0</v>
      </c>
      <c r="AE1">
        <v>11.3</v>
      </c>
      <c r="AF1">
        <v>0</v>
      </c>
      <c r="AG1">
        <v>0</v>
      </c>
      <c r="AH1">
        <v>0</v>
      </c>
      <c r="AI1">
        <v>3.83</v>
      </c>
      <c r="AJ1">
        <v>1</v>
      </c>
      <c r="AK1">
        <v>1</v>
      </c>
      <c r="AL1">
        <v>1</v>
      </c>
      <c r="AM1">
        <v>0</v>
      </c>
      <c r="AN1">
        <v>0</v>
      </c>
      <c r="AO1">
        <v>0</v>
      </c>
      <c r="AP1">
        <v>1</v>
      </c>
      <c r="AQ1">
        <v>0</v>
      </c>
      <c r="AR1">
        <v>0</v>
      </c>
      <c r="AS1" t="s">
        <v>3</v>
      </c>
      <c r="AT1">
        <v>116.8</v>
      </c>
      <c r="AU1" t="s">
        <v>3</v>
      </c>
      <c r="AV1">
        <v>0</v>
      </c>
      <c r="AW1">
        <v>1</v>
      </c>
      <c r="AX1">
        <v>-1</v>
      </c>
      <c r="AY1">
        <v>0</v>
      </c>
      <c r="AZ1">
        <v>0</v>
      </c>
      <c r="BA1" t="s">
        <v>3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V1">
        <v>0</v>
      </c>
      <c r="CW1">
        <v>0</v>
      </c>
      <c r="CX1">
        <f>ROUND(Y1*Source!I33,9)</f>
        <v>0</v>
      </c>
      <c r="CY1">
        <f>AA1</f>
        <v>46.7</v>
      </c>
      <c r="CZ1">
        <f>AE1</f>
        <v>11.3</v>
      </c>
      <c r="DA1">
        <f>AI1</f>
        <v>3.83</v>
      </c>
      <c r="DB1">
        <f>ROUND(ROUND(AT1*CZ1,2),6)</f>
        <v>1319.84</v>
      </c>
      <c r="DC1">
        <f>ROUND(ROUND(AT1*AG1,2),6)</f>
        <v>0</v>
      </c>
      <c r="DD1" t="s">
        <v>3</v>
      </c>
      <c r="DE1" t="s">
        <v>3</v>
      </c>
      <c r="DF1">
        <f>ROUND(ROUND(AE1*AI1,2)*CX1,2)</f>
        <v>0</v>
      </c>
      <c r="DG1">
        <f>ROUND(ROUND(AF1,2)*CX1,2)</f>
        <v>0</v>
      </c>
      <c r="DH1">
        <f>ROUND(ROUND(AG1,2)*CX1,2)</f>
        <v>0</v>
      </c>
      <c r="DI1">
        <f t="shared" ref="DI1:DI32" si="0">ROUND(ROUND(AH1,2)*CX1,2)</f>
        <v>0</v>
      </c>
      <c r="DJ1">
        <f>DF1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ROW(Source!A33)</f>
        <v>33</v>
      </c>
      <c r="B2">
        <v>78708060</v>
      </c>
      <c r="C2">
        <v>78708253</v>
      </c>
      <c r="D2">
        <v>75141438</v>
      </c>
      <c r="E2">
        <v>1</v>
      </c>
      <c r="F2">
        <v>1</v>
      </c>
      <c r="G2">
        <v>1077</v>
      </c>
      <c r="H2">
        <v>3</v>
      </c>
      <c r="I2" t="s">
        <v>50</v>
      </c>
      <c r="J2" t="s">
        <v>51</v>
      </c>
      <c r="K2" t="s">
        <v>344</v>
      </c>
      <c r="L2">
        <v>1346</v>
      </c>
      <c r="N2">
        <v>1009</v>
      </c>
      <c r="O2" t="s">
        <v>48</v>
      </c>
      <c r="P2" t="s">
        <v>48</v>
      </c>
      <c r="Q2">
        <v>1</v>
      </c>
      <c r="W2">
        <v>0</v>
      </c>
      <c r="X2">
        <v>2112167909</v>
      </c>
      <c r="Y2">
        <f>AT2</f>
        <v>5.7</v>
      </c>
      <c r="AA2">
        <v>1572.08</v>
      </c>
      <c r="AB2">
        <v>0</v>
      </c>
      <c r="AC2">
        <v>0</v>
      </c>
      <c r="AD2">
        <v>0</v>
      </c>
      <c r="AE2">
        <v>109.63</v>
      </c>
      <c r="AF2">
        <v>0</v>
      </c>
      <c r="AG2">
        <v>0</v>
      </c>
      <c r="AH2">
        <v>0</v>
      </c>
      <c r="AI2">
        <v>13.29</v>
      </c>
      <c r="AJ2">
        <v>1</v>
      </c>
      <c r="AK2">
        <v>1</v>
      </c>
      <c r="AL2">
        <v>1</v>
      </c>
      <c r="AM2">
        <v>0</v>
      </c>
      <c r="AN2">
        <v>0</v>
      </c>
      <c r="AO2">
        <v>0</v>
      </c>
      <c r="AP2">
        <v>1</v>
      </c>
      <c r="AQ2">
        <v>0</v>
      </c>
      <c r="AR2">
        <v>0</v>
      </c>
      <c r="AS2" t="s">
        <v>3</v>
      </c>
      <c r="AT2">
        <v>5.7</v>
      </c>
      <c r="AU2" t="s">
        <v>3</v>
      </c>
      <c r="AV2">
        <v>0</v>
      </c>
      <c r="AW2">
        <v>1</v>
      </c>
      <c r="AX2">
        <v>-1</v>
      </c>
      <c r="AY2">
        <v>0</v>
      </c>
      <c r="AZ2">
        <v>0</v>
      </c>
      <c r="BA2" t="s">
        <v>3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ROUND(Y2*Source!I33,9)</f>
        <v>0</v>
      </c>
      <c r="CY2">
        <f>AA2</f>
        <v>1572.08</v>
      </c>
      <c r="CZ2">
        <f>AE2</f>
        <v>109.63</v>
      </c>
      <c r="DA2">
        <f>AI2</f>
        <v>13.29</v>
      </c>
      <c r="DB2">
        <f>ROUND(ROUND(AT2*CZ2,2),6)</f>
        <v>624.89</v>
      </c>
      <c r="DC2">
        <f>ROUND(ROUND(AT2*AG2,2),6)</f>
        <v>0</v>
      </c>
      <c r="DD2" t="s">
        <v>3</v>
      </c>
      <c r="DE2" t="s">
        <v>3</v>
      </c>
      <c r="DF2">
        <f>ROUND(ROUND(AE2*AI2,2)*CX2,2)</f>
        <v>0</v>
      </c>
      <c r="DG2">
        <f>ROUND(ROUND(AF2,2)*CX2,2)</f>
        <v>0</v>
      </c>
      <c r="DH2">
        <f>ROUND(ROUND(AG2,2)*CX2,2)</f>
        <v>0</v>
      </c>
      <c r="DI2">
        <f t="shared" si="0"/>
        <v>0</v>
      </c>
      <c r="DJ2">
        <f>DF2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ROW(Source!A36)</f>
        <v>36</v>
      </c>
      <c r="B3">
        <v>78708060</v>
      </c>
      <c r="C3">
        <v>78724502</v>
      </c>
      <c r="D3">
        <v>75094012</v>
      </c>
      <c r="E3">
        <v>1077</v>
      </c>
      <c r="F3">
        <v>1</v>
      </c>
      <c r="G3">
        <v>1077</v>
      </c>
      <c r="H3">
        <v>1</v>
      </c>
      <c r="I3" t="s">
        <v>231</v>
      </c>
      <c r="J3" t="s">
        <v>3</v>
      </c>
      <c r="K3" t="s">
        <v>232</v>
      </c>
      <c r="L3">
        <v>1191</v>
      </c>
      <c r="N3">
        <v>1013</v>
      </c>
      <c r="O3" t="s">
        <v>233</v>
      </c>
      <c r="P3" t="s">
        <v>233</v>
      </c>
      <c r="Q3">
        <v>1</v>
      </c>
      <c r="W3">
        <v>0</v>
      </c>
      <c r="X3">
        <v>476480486</v>
      </c>
      <c r="Y3">
        <f t="shared" ref="Y3:Y10" si="1">(AT3*1.1)</f>
        <v>2.2879999999999998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5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2.08</v>
      </c>
      <c r="AU3" t="s">
        <v>24</v>
      </c>
      <c r="AV3">
        <v>1</v>
      </c>
      <c r="AW3">
        <v>2</v>
      </c>
      <c r="AX3">
        <v>78724544</v>
      </c>
      <c r="AY3">
        <v>1</v>
      </c>
      <c r="AZ3">
        <v>2048</v>
      </c>
      <c r="BA3">
        <v>20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U3">
        <f>ROUND(AT3*Source!I36*AH3*AL3,2)</f>
        <v>0</v>
      </c>
      <c r="CV3">
        <f>ROUND(Y3*Source!I36,9)</f>
        <v>0</v>
      </c>
      <c r="CW3">
        <v>0</v>
      </c>
      <c r="CX3">
        <f>ROUND(Y3*Source!I36,9)</f>
        <v>0</v>
      </c>
      <c r="CY3">
        <f>AD3</f>
        <v>0</v>
      </c>
      <c r="CZ3">
        <f>AH3</f>
        <v>0</v>
      </c>
      <c r="DA3">
        <f>AL3</f>
        <v>1</v>
      </c>
      <c r="DB3">
        <f t="shared" ref="DB3:DB10" si="2">ROUND((ROUND(AT3*CZ3,2)*1.1),6)</f>
        <v>0</v>
      </c>
      <c r="DC3">
        <f t="shared" ref="DC3:DC10" si="3">ROUND((ROUND(AT3*AG3,2)*1.1),6)</f>
        <v>0</v>
      </c>
      <c r="DD3" t="s">
        <v>3</v>
      </c>
      <c r="DE3" t="s">
        <v>3</v>
      </c>
      <c r="DF3">
        <f t="shared" ref="DF3:DF10" si="4">ROUND(ROUND(AE3,2)*CX3,2)</f>
        <v>0</v>
      </c>
      <c r="DG3">
        <f>ROUND(ROUND(AF3,2)*CX3,2)</f>
        <v>0</v>
      </c>
      <c r="DH3">
        <f>ROUND(ROUND(AG3,2)*CX3,2)</f>
        <v>0</v>
      </c>
      <c r="DI3">
        <f t="shared" si="0"/>
        <v>0</v>
      </c>
      <c r="DJ3">
        <f>DI3</f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ROW(Source!A36)</f>
        <v>36</v>
      </c>
      <c r="B4">
        <v>78708060</v>
      </c>
      <c r="C4">
        <v>78724502</v>
      </c>
      <c r="D4">
        <v>75171173</v>
      </c>
      <c r="E4">
        <v>1</v>
      </c>
      <c r="F4">
        <v>1</v>
      </c>
      <c r="G4">
        <v>1077</v>
      </c>
      <c r="H4">
        <v>2</v>
      </c>
      <c r="I4" t="s">
        <v>234</v>
      </c>
      <c r="J4" t="s">
        <v>235</v>
      </c>
      <c r="K4" t="s">
        <v>236</v>
      </c>
      <c r="L4">
        <v>1368</v>
      </c>
      <c r="N4">
        <v>1011</v>
      </c>
      <c r="O4" t="s">
        <v>237</v>
      </c>
      <c r="P4" t="s">
        <v>237</v>
      </c>
      <c r="Q4">
        <v>1</v>
      </c>
      <c r="W4">
        <v>0</v>
      </c>
      <c r="X4">
        <v>20394662</v>
      </c>
      <c r="Y4">
        <f t="shared" si="1"/>
        <v>0.13200000000000001</v>
      </c>
      <c r="AA4">
        <v>0</v>
      </c>
      <c r="AB4">
        <v>289.60000000000002</v>
      </c>
      <c r="AC4">
        <v>168.73</v>
      </c>
      <c r="AD4">
        <v>0</v>
      </c>
      <c r="AE4">
        <v>0</v>
      </c>
      <c r="AF4">
        <v>12.98</v>
      </c>
      <c r="AG4">
        <v>3.37</v>
      </c>
      <c r="AH4">
        <v>0</v>
      </c>
      <c r="AI4">
        <v>1</v>
      </c>
      <c r="AJ4">
        <v>21.31</v>
      </c>
      <c r="AK4">
        <v>47.82</v>
      </c>
      <c r="AL4">
        <v>1</v>
      </c>
      <c r="AM4">
        <v>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0.12</v>
      </c>
      <c r="AU4" t="s">
        <v>24</v>
      </c>
      <c r="AV4">
        <v>0</v>
      </c>
      <c r="AW4">
        <v>2</v>
      </c>
      <c r="AX4">
        <v>78724545</v>
      </c>
      <c r="AY4">
        <v>1</v>
      </c>
      <c r="AZ4">
        <v>0</v>
      </c>
      <c r="BA4">
        <v>21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ROUND(Y4*Source!I36*DO4,9)</f>
        <v>0</v>
      </c>
      <c r="CX4">
        <f>ROUND(Y4*Source!I36,9)</f>
        <v>0</v>
      </c>
      <c r="CY4">
        <f t="shared" ref="CY4:CY10" si="5">AB4</f>
        <v>289.60000000000002</v>
      </c>
      <c r="CZ4">
        <f t="shared" ref="CZ4:CZ10" si="6">AF4</f>
        <v>12.98</v>
      </c>
      <c r="DA4">
        <f t="shared" ref="DA4:DA10" si="7">AJ4</f>
        <v>21.31</v>
      </c>
      <c r="DB4">
        <f t="shared" si="2"/>
        <v>1.716</v>
      </c>
      <c r="DC4">
        <f t="shared" si="3"/>
        <v>0.44</v>
      </c>
      <c r="DD4" t="s">
        <v>3</v>
      </c>
      <c r="DE4" t="s">
        <v>3</v>
      </c>
      <c r="DF4">
        <f t="shared" si="4"/>
        <v>0</v>
      </c>
      <c r="DG4">
        <f t="shared" ref="DG4:DG10" si="8">ROUND(ROUND(AF4*AJ4,2)*CX4,2)</f>
        <v>0</v>
      </c>
      <c r="DH4">
        <f t="shared" ref="DH4:DH10" si="9">ROUND(ROUND(AG4*AK4,2)*CX4,2)</f>
        <v>0</v>
      </c>
      <c r="DI4">
        <f t="shared" si="0"/>
        <v>0</v>
      </c>
      <c r="DJ4">
        <f t="shared" ref="DJ4:DJ10" si="10">DG4</f>
        <v>0</v>
      </c>
      <c r="DK4">
        <v>0</v>
      </c>
      <c r="DL4" t="s">
        <v>238</v>
      </c>
      <c r="DM4">
        <v>0</v>
      </c>
      <c r="DN4" t="s">
        <v>233</v>
      </c>
      <c r="DO4">
        <v>3.37</v>
      </c>
    </row>
    <row r="5" spans="1:119" x14ac:dyDescent="0.2">
      <c r="A5">
        <f>ROW(Source!A36)</f>
        <v>36</v>
      </c>
      <c r="B5">
        <v>78708060</v>
      </c>
      <c r="C5">
        <v>78724502</v>
      </c>
      <c r="D5">
        <v>75171477</v>
      </c>
      <c r="E5">
        <v>1</v>
      </c>
      <c r="F5">
        <v>1</v>
      </c>
      <c r="G5">
        <v>1077</v>
      </c>
      <c r="H5">
        <v>2</v>
      </c>
      <c r="I5" t="s">
        <v>239</v>
      </c>
      <c r="J5" t="s">
        <v>240</v>
      </c>
      <c r="K5" t="s">
        <v>241</v>
      </c>
      <c r="L5">
        <v>1368</v>
      </c>
      <c r="N5">
        <v>1011</v>
      </c>
      <c r="O5" t="s">
        <v>237</v>
      </c>
      <c r="P5" t="s">
        <v>237</v>
      </c>
      <c r="Q5">
        <v>1</v>
      </c>
      <c r="W5">
        <v>0</v>
      </c>
      <c r="X5">
        <v>-243126526</v>
      </c>
      <c r="Y5">
        <f t="shared" si="1"/>
        <v>0.96799999999999997</v>
      </c>
      <c r="AA5">
        <v>0</v>
      </c>
      <c r="AB5">
        <v>20464.650000000001</v>
      </c>
      <c r="AC5">
        <v>1949.63</v>
      </c>
      <c r="AD5">
        <v>0</v>
      </c>
      <c r="AE5">
        <v>0</v>
      </c>
      <c r="AF5">
        <v>1972.35</v>
      </c>
      <c r="AG5">
        <v>38.94</v>
      </c>
      <c r="AH5">
        <v>0</v>
      </c>
      <c r="AI5">
        <v>1</v>
      </c>
      <c r="AJ5">
        <v>9.91</v>
      </c>
      <c r="AK5">
        <v>47.82</v>
      </c>
      <c r="AL5">
        <v>1</v>
      </c>
      <c r="AM5">
        <v>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0.88</v>
      </c>
      <c r="AU5" t="s">
        <v>24</v>
      </c>
      <c r="AV5">
        <v>0</v>
      </c>
      <c r="AW5">
        <v>2</v>
      </c>
      <c r="AX5">
        <v>78724546</v>
      </c>
      <c r="AY5">
        <v>1</v>
      </c>
      <c r="AZ5">
        <v>2048</v>
      </c>
      <c r="BA5">
        <v>22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ROUND(Y5*Source!I36*DO5,9)</f>
        <v>0</v>
      </c>
      <c r="CX5">
        <f>ROUND(Y5*Source!I36,9)</f>
        <v>0</v>
      </c>
      <c r="CY5">
        <f t="shared" si="5"/>
        <v>20464.650000000001</v>
      </c>
      <c r="CZ5">
        <f t="shared" si="6"/>
        <v>1972.35</v>
      </c>
      <c r="DA5">
        <f t="shared" si="7"/>
        <v>9.91</v>
      </c>
      <c r="DB5">
        <f t="shared" si="2"/>
        <v>1909.2370000000001</v>
      </c>
      <c r="DC5">
        <f t="shared" si="3"/>
        <v>37.697000000000003</v>
      </c>
      <c r="DD5" t="s">
        <v>3</v>
      </c>
      <c r="DE5" t="s">
        <v>3</v>
      </c>
      <c r="DF5">
        <f t="shared" si="4"/>
        <v>0</v>
      </c>
      <c r="DG5">
        <f t="shared" si="8"/>
        <v>0</v>
      </c>
      <c r="DH5">
        <f t="shared" si="9"/>
        <v>0</v>
      </c>
      <c r="DI5">
        <f t="shared" si="0"/>
        <v>0</v>
      </c>
      <c r="DJ5">
        <f t="shared" si="10"/>
        <v>0</v>
      </c>
      <c r="DK5">
        <v>0</v>
      </c>
      <c r="DL5" t="s">
        <v>238</v>
      </c>
      <c r="DM5">
        <v>0</v>
      </c>
      <c r="DN5" t="s">
        <v>233</v>
      </c>
      <c r="DO5">
        <v>38.94</v>
      </c>
    </row>
    <row r="6" spans="1:119" x14ac:dyDescent="0.2">
      <c r="A6">
        <f>ROW(Source!A36)</f>
        <v>36</v>
      </c>
      <c r="B6">
        <v>78708060</v>
      </c>
      <c r="C6">
        <v>78724502</v>
      </c>
      <c r="D6">
        <v>75171374</v>
      </c>
      <c r="E6">
        <v>1</v>
      </c>
      <c r="F6">
        <v>1</v>
      </c>
      <c r="G6">
        <v>1077</v>
      </c>
      <c r="H6">
        <v>2</v>
      </c>
      <c r="I6" t="s">
        <v>242</v>
      </c>
      <c r="J6" t="s">
        <v>243</v>
      </c>
      <c r="K6" t="s">
        <v>244</v>
      </c>
      <c r="L6">
        <v>1368</v>
      </c>
      <c r="N6">
        <v>1011</v>
      </c>
      <c r="O6" t="s">
        <v>237</v>
      </c>
      <c r="P6" t="s">
        <v>237</v>
      </c>
      <c r="Q6">
        <v>1</v>
      </c>
      <c r="W6">
        <v>0</v>
      </c>
      <c r="X6">
        <v>47006187</v>
      </c>
      <c r="Y6">
        <f t="shared" si="1"/>
        <v>0.121</v>
      </c>
      <c r="AA6">
        <v>0</v>
      </c>
      <c r="AB6">
        <v>2418.25</v>
      </c>
      <c r="AC6">
        <v>727.98</v>
      </c>
      <c r="AD6">
        <v>0</v>
      </c>
      <c r="AE6">
        <v>0</v>
      </c>
      <c r="AF6">
        <v>181.58</v>
      </c>
      <c r="AG6">
        <v>14.54</v>
      </c>
      <c r="AH6">
        <v>0</v>
      </c>
      <c r="AI6">
        <v>1</v>
      </c>
      <c r="AJ6">
        <v>12.72</v>
      </c>
      <c r="AK6">
        <v>47.82</v>
      </c>
      <c r="AL6">
        <v>1</v>
      </c>
      <c r="AM6">
        <v>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0.11</v>
      </c>
      <c r="AU6" t="s">
        <v>24</v>
      </c>
      <c r="AV6">
        <v>0</v>
      </c>
      <c r="AW6">
        <v>2</v>
      </c>
      <c r="AX6">
        <v>78724547</v>
      </c>
      <c r="AY6">
        <v>1</v>
      </c>
      <c r="AZ6">
        <v>2048</v>
      </c>
      <c r="BA6">
        <v>23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ROUND(Y6*Source!I36*DO6,9)</f>
        <v>0</v>
      </c>
      <c r="CX6">
        <f>ROUND(Y6*Source!I36,9)</f>
        <v>0</v>
      </c>
      <c r="CY6">
        <f t="shared" si="5"/>
        <v>2418.25</v>
      </c>
      <c r="CZ6">
        <f t="shared" si="6"/>
        <v>181.58</v>
      </c>
      <c r="DA6">
        <f t="shared" si="7"/>
        <v>12.72</v>
      </c>
      <c r="DB6">
        <f t="shared" si="2"/>
        <v>21.966999999999999</v>
      </c>
      <c r="DC6">
        <f t="shared" si="3"/>
        <v>1.76</v>
      </c>
      <c r="DD6" t="s">
        <v>3</v>
      </c>
      <c r="DE6" t="s">
        <v>3</v>
      </c>
      <c r="DF6">
        <f t="shared" si="4"/>
        <v>0</v>
      </c>
      <c r="DG6">
        <f t="shared" si="8"/>
        <v>0</v>
      </c>
      <c r="DH6">
        <f t="shared" si="9"/>
        <v>0</v>
      </c>
      <c r="DI6">
        <f t="shared" si="0"/>
        <v>0</v>
      </c>
      <c r="DJ6">
        <f t="shared" si="10"/>
        <v>0</v>
      </c>
      <c r="DK6">
        <v>0</v>
      </c>
      <c r="DL6" t="s">
        <v>238</v>
      </c>
      <c r="DM6">
        <v>0</v>
      </c>
      <c r="DN6" t="s">
        <v>233</v>
      </c>
      <c r="DO6">
        <v>14.54</v>
      </c>
    </row>
    <row r="7" spans="1:119" x14ac:dyDescent="0.2">
      <c r="A7">
        <f>ROW(Source!A36)</f>
        <v>36</v>
      </c>
      <c r="B7">
        <v>78708060</v>
      </c>
      <c r="C7">
        <v>78724502</v>
      </c>
      <c r="D7">
        <v>75171526</v>
      </c>
      <c r="E7">
        <v>1</v>
      </c>
      <c r="F7">
        <v>1</v>
      </c>
      <c r="G7">
        <v>1077</v>
      </c>
      <c r="H7">
        <v>2</v>
      </c>
      <c r="I7" t="s">
        <v>245</v>
      </c>
      <c r="J7" t="s">
        <v>246</v>
      </c>
      <c r="K7" t="s">
        <v>247</v>
      </c>
      <c r="L7">
        <v>1368</v>
      </c>
      <c r="N7">
        <v>1011</v>
      </c>
      <c r="O7" t="s">
        <v>237</v>
      </c>
      <c r="P7" t="s">
        <v>237</v>
      </c>
      <c r="Q7">
        <v>1</v>
      </c>
      <c r="W7">
        <v>0</v>
      </c>
      <c r="X7">
        <v>1113703521</v>
      </c>
      <c r="Y7">
        <f t="shared" si="1"/>
        <v>2.1999999999999999E-2</v>
      </c>
      <c r="AA7">
        <v>0</v>
      </c>
      <c r="AB7">
        <v>1744.62</v>
      </c>
      <c r="AC7">
        <v>631.85</v>
      </c>
      <c r="AD7">
        <v>0</v>
      </c>
      <c r="AE7">
        <v>0</v>
      </c>
      <c r="AF7">
        <v>125.38</v>
      </c>
      <c r="AG7">
        <v>12.62</v>
      </c>
      <c r="AH7">
        <v>0</v>
      </c>
      <c r="AI7">
        <v>1</v>
      </c>
      <c r="AJ7">
        <v>13.29</v>
      </c>
      <c r="AK7">
        <v>47.82</v>
      </c>
      <c r="AL7">
        <v>1</v>
      </c>
      <c r="AM7">
        <v>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0.02</v>
      </c>
      <c r="AU7" t="s">
        <v>24</v>
      </c>
      <c r="AV7">
        <v>0</v>
      </c>
      <c r="AW7">
        <v>2</v>
      </c>
      <c r="AX7">
        <v>78724548</v>
      </c>
      <c r="AY7">
        <v>1</v>
      </c>
      <c r="AZ7">
        <v>2048</v>
      </c>
      <c r="BA7">
        <v>24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f>ROUND(Y7*Source!I36*DO7,9)</f>
        <v>0</v>
      </c>
      <c r="CX7">
        <f>ROUND(Y7*Source!I36,9)</f>
        <v>0</v>
      </c>
      <c r="CY7">
        <f t="shared" si="5"/>
        <v>1744.62</v>
      </c>
      <c r="CZ7">
        <f t="shared" si="6"/>
        <v>125.38</v>
      </c>
      <c r="DA7">
        <f t="shared" si="7"/>
        <v>13.29</v>
      </c>
      <c r="DB7">
        <f t="shared" si="2"/>
        <v>2.7610000000000001</v>
      </c>
      <c r="DC7">
        <f t="shared" si="3"/>
        <v>0.27500000000000002</v>
      </c>
      <c r="DD7" t="s">
        <v>3</v>
      </c>
      <c r="DE7" t="s">
        <v>3</v>
      </c>
      <c r="DF7">
        <f t="shared" si="4"/>
        <v>0</v>
      </c>
      <c r="DG7">
        <f t="shared" si="8"/>
        <v>0</v>
      </c>
      <c r="DH7">
        <f t="shared" si="9"/>
        <v>0</v>
      </c>
      <c r="DI7">
        <f t="shared" si="0"/>
        <v>0</v>
      </c>
      <c r="DJ7">
        <f t="shared" si="10"/>
        <v>0</v>
      </c>
      <c r="DK7">
        <v>0</v>
      </c>
      <c r="DL7" t="s">
        <v>238</v>
      </c>
      <c r="DM7">
        <v>0</v>
      </c>
      <c r="DN7" t="s">
        <v>233</v>
      </c>
      <c r="DO7">
        <v>12.62</v>
      </c>
    </row>
    <row r="8" spans="1:119" x14ac:dyDescent="0.2">
      <c r="A8">
        <f>ROW(Source!A36)</f>
        <v>36</v>
      </c>
      <c r="B8">
        <v>78708060</v>
      </c>
      <c r="C8">
        <v>78724502</v>
      </c>
      <c r="D8">
        <v>75170776</v>
      </c>
      <c r="E8">
        <v>1</v>
      </c>
      <c r="F8">
        <v>1</v>
      </c>
      <c r="G8">
        <v>1077</v>
      </c>
      <c r="H8">
        <v>2</v>
      </c>
      <c r="I8" t="s">
        <v>248</v>
      </c>
      <c r="J8" t="s">
        <v>249</v>
      </c>
      <c r="K8" t="s">
        <v>250</v>
      </c>
      <c r="L8">
        <v>1368</v>
      </c>
      <c r="N8">
        <v>1011</v>
      </c>
      <c r="O8" t="s">
        <v>237</v>
      </c>
      <c r="P8" t="s">
        <v>237</v>
      </c>
      <c r="Q8">
        <v>1</v>
      </c>
      <c r="W8">
        <v>0</v>
      </c>
      <c r="X8">
        <v>-547623020</v>
      </c>
      <c r="Y8">
        <f t="shared" si="1"/>
        <v>0.33</v>
      </c>
      <c r="AA8">
        <v>0</v>
      </c>
      <c r="AB8">
        <v>2024.13</v>
      </c>
      <c r="AC8">
        <v>727.98</v>
      </c>
      <c r="AD8">
        <v>0</v>
      </c>
      <c r="AE8">
        <v>0</v>
      </c>
      <c r="AF8">
        <v>139.99</v>
      </c>
      <c r="AG8">
        <v>14.54</v>
      </c>
      <c r="AH8">
        <v>0</v>
      </c>
      <c r="AI8">
        <v>1</v>
      </c>
      <c r="AJ8">
        <v>13.81</v>
      </c>
      <c r="AK8">
        <v>47.82</v>
      </c>
      <c r="AL8">
        <v>1</v>
      </c>
      <c r="AM8">
        <v>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0.3</v>
      </c>
      <c r="AU8" t="s">
        <v>24</v>
      </c>
      <c r="AV8">
        <v>0</v>
      </c>
      <c r="AW8">
        <v>2</v>
      </c>
      <c r="AX8">
        <v>78724549</v>
      </c>
      <c r="AY8">
        <v>1</v>
      </c>
      <c r="AZ8">
        <v>0</v>
      </c>
      <c r="BA8">
        <v>25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f>ROUND(Y8*Source!I36*DO8,9)</f>
        <v>0</v>
      </c>
      <c r="CX8">
        <f>ROUND(Y8*Source!I36,9)</f>
        <v>0</v>
      </c>
      <c r="CY8">
        <f t="shared" si="5"/>
        <v>2024.13</v>
      </c>
      <c r="CZ8">
        <f t="shared" si="6"/>
        <v>139.99</v>
      </c>
      <c r="DA8">
        <f t="shared" si="7"/>
        <v>13.81</v>
      </c>
      <c r="DB8">
        <f t="shared" si="2"/>
        <v>46.2</v>
      </c>
      <c r="DC8">
        <f t="shared" si="3"/>
        <v>4.7960000000000003</v>
      </c>
      <c r="DD8" t="s">
        <v>3</v>
      </c>
      <c r="DE8" t="s">
        <v>3</v>
      </c>
      <c r="DF8">
        <f t="shared" si="4"/>
        <v>0</v>
      </c>
      <c r="DG8">
        <f t="shared" si="8"/>
        <v>0</v>
      </c>
      <c r="DH8">
        <f t="shared" si="9"/>
        <v>0</v>
      </c>
      <c r="DI8">
        <f t="shared" si="0"/>
        <v>0</v>
      </c>
      <c r="DJ8">
        <f t="shared" si="10"/>
        <v>0</v>
      </c>
      <c r="DK8">
        <v>0</v>
      </c>
      <c r="DL8" t="s">
        <v>238</v>
      </c>
      <c r="DM8">
        <v>0</v>
      </c>
      <c r="DN8" t="s">
        <v>233</v>
      </c>
      <c r="DO8">
        <v>14.54</v>
      </c>
    </row>
    <row r="9" spans="1:119" x14ac:dyDescent="0.2">
      <c r="A9">
        <f>ROW(Source!A36)</f>
        <v>36</v>
      </c>
      <c r="B9">
        <v>78708060</v>
      </c>
      <c r="C9">
        <v>78724502</v>
      </c>
      <c r="D9">
        <v>75170917</v>
      </c>
      <c r="E9">
        <v>1</v>
      </c>
      <c r="F9">
        <v>1</v>
      </c>
      <c r="G9">
        <v>1077</v>
      </c>
      <c r="H9">
        <v>2</v>
      </c>
      <c r="I9" t="s">
        <v>251</v>
      </c>
      <c r="J9" t="s">
        <v>252</v>
      </c>
      <c r="K9" t="s">
        <v>253</v>
      </c>
      <c r="L9">
        <v>1368</v>
      </c>
      <c r="N9">
        <v>1011</v>
      </c>
      <c r="O9" t="s">
        <v>237</v>
      </c>
      <c r="P9" t="s">
        <v>237</v>
      </c>
      <c r="Q9">
        <v>1</v>
      </c>
      <c r="W9">
        <v>0</v>
      </c>
      <c r="X9">
        <v>-1322771021</v>
      </c>
      <c r="Y9">
        <f t="shared" si="1"/>
        <v>0.13200000000000001</v>
      </c>
      <c r="AA9">
        <v>0</v>
      </c>
      <c r="AB9">
        <v>1935.7</v>
      </c>
      <c r="AC9">
        <v>631.85</v>
      </c>
      <c r="AD9">
        <v>0</v>
      </c>
      <c r="AE9">
        <v>0</v>
      </c>
      <c r="AF9">
        <v>140.38</v>
      </c>
      <c r="AG9">
        <v>12.62</v>
      </c>
      <c r="AH9">
        <v>0</v>
      </c>
      <c r="AI9">
        <v>1</v>
      </c>
      <c r="AJ9">
        <v>13.17</v>
      </c>
      <c r="AK9">
        <v>47.82</v>
      </c>
      <c r="AL9">
        <v>1</v>
      </c>
      <c r="AM9">
        <v>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0.12</v>
      </c>
      <c r="AU9" t="s">
        <v>24</v>
      </c>
      <c r="AV9">
        <v>0</v>
      </c>
      <c r="AW9">
        <v>2</v>
      </c>
      <c r="AX9">
        <v>78724550</v>
      </c>
      <c r="AY9">
        <v>1</v>
      </c>
      <c r="AZ9">
        <v>0</v>
      </c>
      <c r="BA9">
        <v>26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f>ROUND(Y9*Source!I36*DO9,9)</f>
        <v>0</v>
      </c>
      <c r="CX9">
        <f>ROUND(Y9*Source!I36,9)</f>
        <v>0</v>
      </c>
      <c r="CY9">
        <f t="shared" si="5"/>
        <v>1935.7</v>
      </c>
      <c r="CZ9">
        <f t="shared" si="6"/>
        <v>140.38</v>
      </c>
      <c r="DA9">
        <f t="shared" si="7"/>
        <v>13.17</v>
      </c>
      <c r="DB9">
        <f t="shared" si="2"/>
        <v>18.535</v>
      </c>
      <c r="DC9">
        <f t="shared" si="3"/>
        <v>1.661</v>
      </c>
      <c r="DD9" t="s">
        <v>3</v>
      </c>
      <c r="DE9" t="s">
        <v>3</v>
      </c>
      <c r="DF9">
        <f t="shared" si="4"/>
        <v>0</v>
      </c>
      <c r="DG9">
        <f t="shared" si="8"/>
        <v>0</v>
      </c>
      <c r="DH9">
        <f t="shared" si="9"/>
        <v>0</v>
      </c>
      <c r="DI9">
        <f t="shared" si="0"/>
        <v>0</v>
      </c>
      <c r="DJ9">
        <f t="shared" si="10"/>
        <v>0</v>
      </c>
      <c r="DK9">
        <v>0</v>
      </c>
      <c r="DL9" t="s">
        <v>238</v>
      </c>
      <c r="DM9">
        <v>0</v>
      </c>
      <c r="DN9" t="s">
        <v>233</v>
      </c>
      <c r="DO9">
        <v>12.62</v>
      </c>
    </row>
    <row r="10" spans="1:119" x14ac:dyDescent="0.2">
      <c r="A10">
        <f>ROW(Source!A36)</f>
        <v>36</v>
      </c>
      <c r="B10">
        <v>78708060</v>
      </c>
      <c r="C10">
        <v>78724502</v>
      </c>
      <c r="D10">
        <v>75171032</v>
      </c>
      <c r="E10">
        <v>1</v>
      </c>
      <c r="F10">
        <v>1</v>
      </c>
      <c r="G10">
        <v>1077</v>
      </c>
      <c r="H10">
        <v>2</v>
      </c>
      <c r="I10" t="s">
        <v>254</v>
      </c>
      <c r="J10" t="s">
        <v>255</v>
      </c>
      <c r="K10" t="s">
        <v>256</v>
      </c>
      <c r="L10">
        <v>1368</v>
      </c>
      <c r="N10">
        <v>1011</v>
      </c>
      <c r="O10" t="s">
        <v>237</v>
      </c>
      <c r="P10" t="s">
        <v>237</v>
      </c>
      <c r="Q10">
        <v>1</v>
      </c>
      <c r="W10">
        <v>0</v>
      </c>
      <c r="X10">
        <v>-1375349336</v>
      </c>
      <c r="Y10">
        <f t="shared" si="1"/>
        <v>0.96799999999999997</v>
      </c>
      <c r="AA10">
        <v>0</v>
      </c>
      <c r="AB10">
        <v>1579.12</v>
      </c>
      <c r="AC10">
        <v>847.64</v>
      </c>
      <c r="AD10">
        <v>0</v>
      </c>
      <c r="AE10">
        <v>0</v>
      </c>
      <c r="AF10">
        <v>80.14</v>
      </c>
      <c r="AG10">
        <v>16.93</v>
      </c>
      <c r="AH10">
        <v>0</v>
      </c>
      <c r="AI10">
        <v>1</v>
      </c>
      <c r="AJ10">
        <v>18.82</v>
      </c>
      <c r="AK10">
        <v>47.82</v>
      </c>
      <c r="AL10">
        <v>1</v>
      </c>
      <c r="AM10">
        <v>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0.88</v>
      </c>
      <c r="AU10" t="s">
        <v>24</v>
      </c>
      <c r="AV10">
        <v>0</v>
      </c>
      <c r="AW10">
        <v>2</v>
      </c>
      <c r="AX10">
        <v>78724551</v>
      </c>
      <c r="AY10">
        <v>1</v>
      </c>
      <c r="AZ10">
        <v>2048</v>
      </c>
      <c r="BA10">
        <v>27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f>ROUND(Y10*Source!I36*DO10,9)</f>
        <v>0</v>
      </c>
      <c r="CX10">
        <f>ROUND(Y10*Source!I36,9)</f>
        <v>0</v>
      </c>
      <c r="CY10">
        <f t="shared" si="5"/>
        <v>1579.12</v>
      </c>
      <c r="CZ10">
        <f t="shared" si="6"/>
        <v>80.14</v>
      </c>
      <c r="DA10">
        <f t="shared" si="7"/>
        <v>18.82</v>
      </c>
      <c r="DB10">
        <f t="shared" si="2"/>
        <v>77.572000000000003</v>
      </c>
      <c r="DC10">
        <f t="shared" si="3"/>
        <v>16.39</v>
      </c>
      <c r="DD10" t="s">
        <v>3</v>
      </c>
      <c r="DE10" t="s">
        <v>3</v>
      </c>
      <c r="DF10">
        <f t="shared" si="4"/>
        <v>0</v>
      </c>
      <c r="DG10">
        <f t="shared" si="8"/>
        <v>0</v>
      </c>
      <c r="DH10">
        <f t="shared" si="9"/>
        <v>0</v>
      </c>
      <c r="DI10">
        <f t="shared" si="0"/>
        <v>0</v>
      </c>
      <c r="DJ10">
        <f t="shared" si="10"/>
        <v>0</v>
      </c>
      <c r="DK10">
        <v>0</v>
      </c>
      <c r="DL10" t="s">
        <v>238</v>
      </c>
      <c r="DM10">
        <v>0</v>
      </c>
      <c r="DN10" t="s">
        <v>233</v>
      </c>
      <c r="DO10">
        <v>16.93</v>
      </c>
    </row>
    <row r="11" spans="1:119" x14ac:dyDescent="0.2">
      <c r="A11">
        <f>ROW(Source!A36)</f>
        <v>36</v>
      </c>
      <c r="B11">
        <v>78708060</v>
      </c>
      <c r="C11">
        <v>78724502</v>
      </c>
      <c r="D11">
        <v>75140821</v>
      </c>
      <c r="E11">
        <v>1</v>
      </c>
      <c r="F11">
        <v>1</v>
      </c>
      <c r="G11">
        <v>1077</v>
      </c>
      <c r="H11">
        <v>3</v>
      </c>
      <c r="I11" t="s">
        <v>257</v>
      </c>
      <c r="J11" t="s">
        <v>258</v>
      </c>
      <c r="K11" t="s">
        <v>259</v>
      </c>
      <c r="L11">
        <v>1348</v>
      </c>
      <c r="N11">
        <v>1009</v>
      </c>
      <c r="O11" t="s">
        <v>260</v>
      </c>
      <c r="P11" t="s">
        <v>260</v>
      </c>
      <c r="Q11">
        <v>1000</v>
      </c>
      <c r="W11">
        <v>0</v>
      </c>
      <c r="X11">
        <v>182821873</v>
      </c>
      <c r="Y11">
        <f t="shared" ref="Y11:Y17" si="11">AT11</f>
        <v>1.505E-3</v>
      </c>
      <c r="AA11">
        <v>32732.62</v>
      </c>
      <c r="AB11">
        <v>0</v>
      </c>
      <c r="AC11">
        <v>0</v>
      </c>
      <c r="AD11">
        <v>0</v>
      </c>
      <c r="AE11">
        <v>5778.3</v>
      </c>
      <c r="AF11">
        <v>0</v>
      </c>
      <c r="AG11">
        <v>0</v>
      </c>
      <c r="AH11">
        <v>0</v>
      </c>
      <c r="AI11">
        <v>5.25</v>
      </c>
      <c r="AJ11">
        <v>1</v>
      </c>
      <c r="AK11">
        <v>1</v>
      </c>
      <c r="AL11">
        <v>1</v>
      </c>
      <c r="AM11">
        <v>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1.505E-3</v>
      </c>
      <c r="AU11" t="s">
        <v>3</v>
      </c>
      <c r="AV11">
        <v>0</v>
      </c>
      <c r="AW11">
        <v>2</v>
      </c>
      <c r="AX11">
        <v>78724552</v>
      </c>
      <c r="AY11">
        <v>1</v>
      </c>
      <c r="AZ11">
        <v>0</v>
      </c>
      <c r="BA11">
        <v>28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ROUND(Y11*Source!I36,9)</f>
        <v>0</v>
      </c>
      <c r="CY11">
        <f t="shared" ref="CY11:CY17" si="12">AA11</f>
        <v>32732.62</v>
      </c>
      <c r="CZ11">
        <f t="shared" ref="CZ11:CZ17" si="13">AE11</f>
        <v>5778.3</v>
      </c>
      <c r="DA11">
        <f t="shared" ref="DA11:DA17" si="14">AI11</f>
        <v>5.25</v>
      </c>
      <c r="DB11">
        <f t="shared" ref="DB11:DB17" si="15">ROUND(ROUND(AT11*CZ11,2),6)</f>
        <v>8.6999999999999993</v>
      </c>
      <c r="DC11">
        <f t="shared" ref="DC11:DC17" si="16">ROUND(ROUND(AT11*AG11,2),6)</f>
        <v>0</v>
      </c>
      <c r="DD11" t="s">
        <v>3</v>
      </c>
      <c r="DE11" t="s">
        <v>3</v>
      </c>
      <c r="DF11">
        <f t="shared" ref="DF11:DF17" si="17">ROUND(ROUND(AE11*AI11,2)*CX11,2)</f>
        <v>0</v>
      </c>
      <c r="DG11">
        <f t="shared" ref="DG11:DG18" si="18">ROUND(ROUND(AF11,2)*CX11,2)</f>
        <v>0</v>
      </c>
      <c r="DH11">
        <f t="shared" ref="DH11:DH18" si="19">ROUND(ROUND(AG11,2)*CX11,2)</f>
        <v>0</v>
      </c>
      <c r="DI11">
        <f t="shared" si="0"/>
        <v>0</v>
      </c>
      <c r="DJ11">
        <f t="shared" ref="DJ11:DJ17" si="20">DF11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ROW(Source!A36)</f>
        <v>36</v>
      </c>
      <c r="B12">
        <v>78708060</v>
      </c>
      <c r="C12">
        <v>78724502</v>
      </c>
      <c r="D12">
        <v>75140186</v>
      </c>
      <c r="E12">
        <v>1</v>
      </c>
      <c r="F12">
        <v>1</v>
      </c>
      <c r="G12">
        <v>1077</v>
      </c>
      <c r="H12">
        <v>3</v>
      </c>
      <c r="I12" t="s">
        <v>261</v>
      </c>
      <c r="J12" t="s">
        <v>262</v>
      </c>
      <c r="K12" t="s">
        <v>263</v>
      </c>
      <c r="L12">
        <v>1339</v>
      </c>
      <c r="N12">
        <v>1007</v>
      </c>
      <c r="O12" t="s">
        <v>264</v>
      </c>
      <c r="P12" t="s">
        <v>264</v>
      </c>
      <c r="Q12">
        <v>1</v>
      </c>
      <c r="W12">
        <v>0</v>
      </c>
      <c r="X12">
        <v>-1562536032</v>
      </c>
      <c r="Y12">
        <f t="shared" si="11"/>
        <v>1.9</v>
      </c>
      <c r="AA12">
        <v>55.92</v>
      </c>
      <c r="AB12">
        <v>0</v>
      </c>
      <c r="AC12">
        <v>0</v>
      </c>
      <c r="AD12">
        <v>0</v>
      </c>
      <c r="AE12">
        <v>7.07</v>
      </c>
      <c r="AF12">
        <v>0</v>
      </c>
      <c r="AG12">
        <v>0</v>
      </c>
      <c r="AH12">
        <v>0</v>
      </c>
      <c r="AI12">
        <v>7.33</v>
      </c>
      <c r="AJ12">
        <v>1</v>
      </c>
      <c r="AK12">
        <v>1</v>
      </c>
      <c r="AL12">
        <v>1</v>
      </c>
      <c r="AM12">
        <v>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1.9</v>
      </c>
      <c r="AU12" t="s">
        <v>3</v>
      </c>
      <c r="AV12">
        <v>0</v>
      </c>
      <c r="AW12">
        <v>2</v>
      </c>
      <c r="AX12">
        <v>78724553</v>
      </c>
      <c r="AY12">
        <v>1</v>
      </c>
      <c r="AZ12">
        <v>0</v>
      </c>
      <c r="BA12">
        <v>29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ROUND(Y12*Source!I36,9)</f>
        <v>0</v>
      </c>
      <c r="CY12">
        <f t="shared" si="12"/>
        <v>55.92</v>
      </c>
      <c r="CZ12">
        <f t="shared" si="13"/>
        <v>7.07</v>
      </c>
      <c r="DA12">
        <f t="shared" si="14"/>
        <v>7.33</v>
      </c>
      <c r="DB12">
        <f t="shared" si="15"/>
        <v>13.43</v>
      </c>
      <c r="DC12">
        <f t="shared" si="16"/>
        <v>0</v>
      </c>
      <c r="DD12" t="s">
        <v>3</v>
      </c>
      <c r="DE12" t="s">
        <v>3</v>
      </c>
      <c r="DF12">
        <f t="shared" si="17"/>
        <v>0</v>
      </c>
      <c r="DG12">
        <f t="shared" si="18"/>
        <v>0</v>
      </c>
      <c r="DH12">
        <f t="shared" si="19"/>
        <v>0</v>
      </c>
      <c r="DI12">
        <f t="shared" si="0"/>
        <v>0</v>
      </c>
      <c r="DJ12">
        <f t="shared" si="20"/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ROW(Source!A36)</f>
        <v>36</v>
      </c>
      <c r="B13">
        <v>78708060</v>
      </c>
      <c r="C13">
        <v>78724502</v>
      </c>
      <c r="D13">
        <v>75141437</v>
      </c>
      <c r="E13">
        <v>1</v>
      </c>
      <c r="F13">
        <v>1</v>
      </c>
      <c r="G13">
        <v>1077</v>
      </c>
      <c r="H13">
        <v>3</v>
      </c>
      <c r="I13" t="s">
        <v>46</v>
      </c>
      <c r="J13" t="s">
        <v>49</v>
      </c>
      <c r="K13" t="s">
        <v>47</v>
      </c>
      <c r="L13">
        <v>1346</v>
      </c>
      <c r="N13">
        <v>1009</v>
      </c>
      <c r="O13" t="s">
        <v>48</v>
      </c>
      <c r="P13" t="s">
        <v>48</v>
      </c>
      <c r="Q13">
        <v>1</v>
      </c>
      <c r="W13">
        <v>0</v>
      </c>
      <c r="X13">
        <v>843802330</v>
      </c>
      <c r="Y13">
        <f t="shared" si="11"/>
        <v>116.8</v>
      </c>
      <c r="AA13">
        <v>46.7</v>
      </c>
      <c r="AB13">
        <v>0</v>
      </c>
      <c r="AC13">
        <v>0</v>
      </c>
      <c r="AD13">
        <v>0</v>
      </c>
      <c r="AE13">
        <v>11.3</v>
      </c>
      <c r="AF13">
        <v>0</v>
      </c>
      <c r="AG13">
        <v>0</v>
      </c>
      <c r="AH13">
        <v>0</v>
      </c>
      <c r="AI13">
        <v>3.83</v>
      </c>
      <c r="AJ13">
        <v>1</v>
      </c>
      <c r="AK13">
        <v>1</v>
      </c>
      <c r="AL13">
        <v>1</v>
      </c>
      <c r="AM13">
        <v>0</v>
      </c>
      <c r="AN13">
        <v>0</v>
      </c>
      <c r="AO13">
        <v>0</v>
      </c>
      <c r="AP13">
        <v>1</v>
      </c>
      <c r="AQ13">
        <v>0</v>
      </c>
      <c r="AR13">
        <v>0</v>
      </c>
      <c r="AS13" t="s">
        <v>3</v>
      </c>
      <c r="AT13">
        <v>116.8</v>
      </c>
      <c r="AU13" t="s">
        <v>3</v>
      </c>
      <c r="AV13">
        <v>0</v>
      </c>
      <c r="AW13">
        <v>1</v>
      </c>
      <c r="AX13">
        <v>-1</v>
      </c>
      <c r="AY13">
        <v>0</v>
      </c>
      <c r="AZ13">
        <v>0</v>
      </c>
      <c r="BA13" t="s">
        <v>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ROUND(Y13*Source!I36,9)</f>
        <v>0</v>
      </c>
      <c r="CY13">
        <f t="shared" si="12"/>
        <v>46.7</v>
      </c>
      <c r="CZ13">
        <f t="shared" si="13"/>
        <v>11.3</v>
      </c>
      <c r="DA13">
        <f t="shared" si="14"/>
        <v>3.83</v>
      </c>
      <c r="DB13">
        <f t="shared" si="15"/>
        <v>1319.84</v>
      </c>
      <c r="DC13">
        <f t="shared" si="16"/>
        <v>0</v>
      </c>
      <c r="DD13" t="s">
        <v>3</v>
      </c>
      <c r="DE13" t="s">
        <v>3</v>
      </c>
      <c r="DF13">
        <f t="shared" si="17"/>
        <v>0</v>
      </c>
      <c r="DG13">
        <f t="shared" si="18"/>
        <v>0</v>
      </c>
      <c r="DH13">
        <f t="shared" si="19"/>
        <v>0</v>
      </c>
      <c r="DI13">
        <f t="shared" si="0"/>
        <v>0</v>
      </c>
      <c r="DJ13">
        <f t="shared" si="20"/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ROW(Source!A36)</f>
        <v>36</v>
      </c>
      <c r="B14">
        <v>78708060</v>
      </c>
      <c r="C14">
        <v>78724502</v>
      </c>
      <c r="D14">
        <v>75142215</v>
      </c>
      <c r="E14">
        <v>1</v>
      </c>
      <c r="F14">
        <v>1</v>
      </c>
      <c r="G14">
        <v>1077</v>
      </c>
      <c r="H14">
        <v>3</v>
      </c>
      <c r="I14" t="s">
        <v>265</v>
      </c>
      <c r="J14" t="s">
        <v>266</v>
      </c>
      <c r="K14" t="s">
        <v>267</v>
      </c>
      <c r="L14">
        <v>1346</v>
      </c>
      <c r="N14">
        <v>1009</v>
      </c>
      <c r="O14" t="s">
        <v>48</v>
      </c>
      <c r="P14" t="s">
        <v>48</v>
      </c>
      <c r="Q14">
        <v>1</v>
      </c>
      <c r="W14">
        <v>0</v>
      </c>
      <c r="X14">
        <v>1941887394</v>
      </c>
      <c r="Y14">
        <f t="shared" si="11"/>
        <v>4.3200000000000002E-2</v>
      </c>
      <c r="AA14">
        <v>86.68</v>
      </c>
      <c r="AB14">
        <v>0</v>
      </c>
      <c r="AC14">
        <v>0</v>
      </c>
      <c r="AD14">
        <v>0</v>
      </c>
      <c r="AE14">
        <v>7.48</v>
      </c>
      <c r="AF14">
        <v>0</v>
      </c>
      <c r="AG14">
        <v>0</v>
      </c>
      <c r="AH14">
        <v>0</v>
      </c>
      <c r="AI14">
        <v>10.74</v>
      </c>
      <c r="AJ14">
        <v>1</v>
      </c>
      <c r="AK14">
        <v>1</v>
      </c>
      <c r="AL14">
        <v>1</v>
      </c>
      <c r="AM14">
        <v>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4.3200000000000002E-2</v>
      </c>
      <c r="AU14" t="s">
        <v>3</v>
      </c>
      <c r="AV14">
        <v>0</v>
      </c>
      <c r="AW14">
        <v>2</v>
      </c>
      <c r="AX14">
        <v>78724554</v>
      </c>
      <c r="AY14">
        <v>1</v>
      </c>
      <c r="AZ14">
        <v>0</v>
      </c>
      <c r="BA14">
        <v>30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ROUND(Y14*Source!I36,9)</f>
        <v>0</v>
      </c>
      <c r="CY14">
        <f t="shared" si="12"/>
        <v>86.68</v>
      </c>
      <c r="CZ14">
        <f t="shared" si="13"/>
        <v>7.48</v>
      </c>
      <c r="DA14">
        <f t="shared" si="14"/>
        <v>10.74</v>
      </c>
      <c r="DB14">
        <f t="shared" si="15"/>
        <v>0.32</v>
      </c>
      <c r="DC14">
        <f t="shared" si="16"/>
        <v>0</v>
      </c>
      <c r="DD14" t="s">
        <v>3</v>
      </c>
      <c r="DE14" t="s">
        <v>3</v>
      </c>
      <c r="DF14">
        <f t="shared" si="17"/>
        <v>0</v>
      </c>
      <c r="DG14">
        <f t="shared" si="18"/>
        <v>0</v>
      </c>
      <c r="DH14">
        <f t="shared" si="19"/>
        <v>0</v>
      </c>
      <c r="DI14">
        <f t="shared" si="0"/>
        <v>0</v>
      </c>
      <c r="DJ14">
        <f t="shared" si="20"/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ROW(Source!A36)</f>
        <v>36</v>
      </c>
      <c r="B15">
        <v>78708060</v>
      </c>
      <c r="C15">
        <v>78724502</v>
      </c>
      <c r="D15">
        <v>75142476</v>
      </c>
      <c r="E15">
        <v>1</v>
      </c>
      <c r="F15">
        <v>1</v>
      </c>
      <c r="G15">
        <v>1077</v>
      </c>
      <c r="H15">
        <v>3</v>
      </c>
      <c r="I15" t="s">
        <v>55</v>
      </c>
      <c r="J15" t="s">
        <v>57</v>
      </c>
      <c r="K15" t="s">
        <v>347</v>
      </c>
      <c r="L15">
        <v>1296</v>
      </c>
      <c r="N15">
        <v>1002</v>
      </c>
      <c r="O15" t="s">
        <v>56</v>
      </c>
      <c r="P15" t="s">
        <v>56</v>
      </c>
      <c r="Q15">
        <v>1</v>
      </c>
      <c r="W15">
        <v>0</v>
      </c>
      <c r="X15">
        <v>-1819337401</v>
      </c>
      <c r="Y15">
        <f t="shared" si="11"/>
        <v>6.27</v>
      </c>
      <c r="AA15">
        <v>793.39</v>
      </c>
      <c r="AB15">
        <v>0</v>
      </c>
      <c r="AC15">
        <v>0</v>
      </c>
      <c r="AD15">
        <v>0</v>
      </c>
      <c r="AE15">
        <v>95.37</v>
      </c>
      <c r="AF15">
        <v>0</v>
      </c>
      <c r="AG15">
        <v>0</v>
      </c>
      <c r="AH15">
        <v>0</v>
      </c>
      <c r="AI15">
        <v>7.71</v>
      </c>
      <c r="AJ15">
        <v>1</v>
      </c>
      <c r="AK15">
        <v>1</v>
      </c>
      <c r="AL15">
        <v>1</v>
      </c>
      <c r="AM15">
        <v>0</v>
      </c>
      <c r="AN15">
        <v>0</v>
      </c>
      <c r="AO15">
        <v>0</v>
      </c>
      <c r="AP15">
        <v>1</v>
      </c>
      <c r="AQ15">
        <v>0</v>
      </c>
      <c r="AR15">
        <v>0</v>
      </c>
      <c r="AS15" t="s">
        <v>3</v>
      </c>
      <c r="AT15">
        <v>6.27</v>
      </c>
      <c r="AU15" t="s">
        <v>3</v>
      </c>
      <c r="AV15">
        <v>0</v>
      </c>
      <c r="AW15">
        <v>1</v>
      </c>
      <c r="AX15">
        <v>-1</v>
      </c>
      <c r="AY15">
        <v>0</v>
      </c>
      <c r="AZ15">
        <v>0</v>
      </c>
      <c r="BA15" t="s">
        <v>3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ROUND(Y15*Source!I36,9)</f>
        <v>0</v>
      </c>
      <c r="CY15">
        <f t="shared" si="12"/>
        <v>793.39</v>
      </c>
      <c r="CZ15">
        <f t="shared" si="13"/>
        <v>95.37</v>
      </c>
      <c r="DA15">
        <f t="shared" si="14"/>
        <v>7.71</v>
      </c>
      <c r="DB15">
        <f t="shared" si="15"/>
        <v>597.97</v>
      </c>
      <c r="DC15">
        <f t="shared" si="16"/>
        <v>0</v>
      </c>
      <c r="DD15" t="s">
        <v>3</v>
      </c>
      <c r="DE15" t="s">
        <v>3</v>
      </c>
      <c r="DF15">
        <f t="shared" si="17"/>
        <v>0</v>
      </c>
      <c r="DG15">
        <f t="shared" si="18"/>
        <v>0</v>
      </c>
      <c r="DH15">
        <f t="shared" si="19"/>
        <v>0</v>
      </c>
      <c r="DI15">
        <f t="shared" si="0"/>
        <v>0</v>
      </c>
      <c r="DJ15">
        <f t="shared" si="20"/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ROW(Source!A42)</f>
        <v>42</v>
      </c>
      <c r="B16">
        <v>78708060</v>
      </c>
      <c r="C16">
        <v>78708299</v>
      </c>
      <c r="D16">
        <v>75141437</v>
      </c>
      <c r="E16">
        <v>1</v>
      </c>
      <c r="F16">
        <v>1</v>
      </c>
      <c r="G16">
        <v>1077</v>
      </c>
      <c r="H16">
        <v>3</v>
      </c>
      <c r="I16" t="s">
        <v>46</v>
      </c>
      <c r="J16" t="s">
        <v>49</v>
      </c>
      <c r="K16" t="s">
        <v>47</v>
      </c>
      <c r="L16">
        <v>1346</v>
      </c>
      <c r="N16">
        <v>1009</v>
      </c>
      <c r="O16" t="s">
        <v>48</v>
      </c>
      <c r="P16" t="s">
        <v>48</v>
      </c>
      <c r="Q16">
        <v>1</v>
      </c>
      <c r="W16">
        <v>0</v>
      </c>
      <c r="X16">
        <v>843802330</v>
      </c>
      <c r="Y16">
        <f t="shared" si="11"/>
        <v>116.8</v>
      </c>
      <c r="AA16">
        <v>46.7</v>
      </c>
      <c r="AB16">
        <v>0</v>
      </c>
      <c r="AC16">
        <v>0</v>
      </c>
      <c r="AD16">
        <v>0</v>
      </c>
      <c r="AE16">
        <v>11.3</v>
      </c>
      <c r="AF16">
        <v>0</v>
      </c>
      <c r="AG16">
        <v>0</v>
      </c>
      <c r="AH16">
        <v>0</v>
      </c>
      <c r="AI16">
        <v>3.83</v>
      </c>
      <c r="AJ16">
        <v>1</v>
      </c>
      <c r="AK16">
        <v>1</v>
      </c>
      <c r="AL16">
        <v>1</v>
      </c>
      <c r="AM16">
        <v>0</v>
      </c>
      <c r="AN16">
        <v>0</v>
      </c>
      <c r="AO16">
        <v>0</v>
      </c>
      <c r="AP16">
        <v>1</v>
      </c>
      <c r="AQ16">
        <v>0</v>
      </c>
      <c r="AR16">
        <v>0</v>
      </c>
      <c r="AS16" t="s">
        <v>3</v>
      </c>
      <c r="AT16">
        <v>116.8</v>
      </c>
      <c r="AU16" t="s">
        <v>3</v>
      </c>
      <c r="AV16">
        <v>0</v>
      </c>
      <c r="AW16">
        <v>1</v>
      </c>
      <c r="AX16">
        <v>-1</v>
      </c>
      <c r="AY16">
        <v>0</v>
      </c>
      <c r="AZ16">
        <v>0</v>
      </c>
      <c r="BA16" t="s">
        <v>3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ROUND(Y16*Source!I42,9)</f>
        <v>0</v>
      </c>
      <c r="CY16">
        <f t="shared" si="12"/>
        <v>46.7</v>
      </c>
      <c r="CZ16">
        <f t="shared" si="13"/>
        <v>11.3</v>
      </c>
      <c r="DA16">
        <f t="shared" si="14"/>
        <v>3.83</v>
      </c>
      <c r="DB16">
        <f t="shared" si="15"/>
        <v>1319.84</v>
      </c>
      <c r="DC16">
        <f t="shared" si="16"/>
        <v>0</v>
      </c>
      <c r="DD16" t="s">
        <v>3</v>
      </c>
      <c r="DE16" t="s">
        <v>3</v>
      </c>
      <c r="DF16">
        <f t="shared" si="17"/>
        <v>0</v>
      </c>
      <c r="DG16">
        <f t="shared" si="18"/>
        <v>0</v>
      </c>
      <c r="DH16">
        <f t="shared" si="19"/>
        <v>0</v>
      </c>
      <c r="DI16">
        <f t="shared" si="0"/>
        <v>0</v>
      </c>
      <c r="DJ16">
        <f t="shared" si="20"/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ROW(Source!A42)</f>
        <v>42</v>
      </c>
      <c r="B17">
        <v>78708060</v>
      </c>
      <c r="C17">
        <v>78708299</v>
      </c>
      <c r="D17">
        <v>75141438</v>
      </c>
      <c r="E17">
        <v>1</v>
      </c>
      <c r="F17">
        <v>1</v>
      </c>
      <c r="G17">
        <v>1077</v>
      </c>
      <c r="H17">
        <v>3</v>
      </c>
      <c r="I17" t="s">
        <v>50</v>
      </c>
      <c r="J17" t="s">
        <v>51</v>
      </c>
      <c r="K17" t="s">
        <v>344</v>
      </c>
      <c r="L17">
        <v>1346</v>
      </c>
      <c r="N17">
        <v>1009</v>
      </c>
      <c r="O17" t="s">
        <v>48</v>
      </c>
      <c r="P17" t="s">
        <v>48</v>
      </c>
      <c r="Q17">
        <v>1</v>
      </c>
      <c r="W17">
        <v>0</v>
      </c>
      <c r="X17">
        <v>2112167909</v>
      </c>
      <c r="Y17">
        <f t="shared" si="11"/>
        <v>5.7</v>
      </c>
      <c r="AA17">
        <v>1572.08</v>
      </c>
      <c r="AB17">
        <v>0</v>
      </c>
      <c r="AC17">
        <v>0</v>
      </c>
      <c r="AD17">
        <v>0</v>
      </c>
      <c r="AE17">
        <v>109.63</v>
      </c>
      <c r="AF17">
        <v>0</v>
      </c>
      <c r="AG17">
        <v>0</v>
      </c>
      <c r="AH17">
        <v>0</v>
      </c>
      <c r="AI17">
        <v>13.29</v>
      </c>
      <c r="AJ17">
        <v>1</v>
      </c>
      <c r="AK17">
        <v>1</v>
      </c>
      <c r="AL17">
        <v>1</v>
      </c>
      <c r="AM17">
        <v>0</v>
      </c>
      <c r="AN17">
        <v>0</v>
      </c>
      <c r="AO17">
        <v>0</v>
      </c>
      <c r="AP17">
        <v>1</v>
      </c>
      <c r="AQ17">
        <v>0</v>
      </c>
      <c r="AR17">
        <v>0</v>
      </c>
      <c r="AS17" t="s">
        <v>3</v>
      </c>
      <c r="AT17">
        <v>5.7</v>
      </c>
      <c r="AU17" t="s">
        <v>3</v>
      </c>
      <c r="AV17">
        <v>0</v>
      </c>
      <c r="AW17">
        <v>1</v>
      </c>
      <c r="AX17">
        <v>-1</v>
      </c>
      <c r="AY17">
        <v>0</v>
      </c>
      <c r="AZ17">
        <v>0</v>
      </c>
      <c r="BA17" t="s">
        <v>3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ROUND(Y17*Source!I42,9)</f>
        <v>0</v>
      </c>
      <c r="CY17">
        <f t="shared" si="12"/>
        <v>1572.08</v>
      </c>
      <c r="CZ17">
        <f t="shared" si="13"/>
        <v>109.63</v>
      </c>
      <c r="DA17">
        <f t="shared" si="14"/>
        <v>13.29</v>
      </c>
      <c r="DB17">
        <f t="shared" si="15"/>
        <v>624.89</v>
      </c>
      <c r="DC17">
        <f t="shared" si="16"/>
        <v>0</v>
      </c>
      <c r="DD17" t="s">
        <v>3</v>
      </c>
      <c r="DE17" t="s">
        <v>3</v>
      </c>
      <c r="DF17">
        <f t="shared" si="17"/>
        <v>0</v>
      </c>
      <c r="DG17">
        <f t="shared" si="18"/>
        <v>0</v>
      </c>
      <c r="DH17">
        <f t="shared" si="19"/>
        <v>0</v>
      </c>
      <c r="DI17">
        <f t="shared" si="0"/>
        <v>0</v>
      </c>
      <c r="DJ17">
        <f t="shared" si="20"/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ROW(Source!A45)</f>
        <v>45</v>
      </c>
      <c r="B18">
        <v>78708060</v>
      </c>
      <c r="C18">
        <v>78724503</v>
      </c>
      <c r="D18">
        <v>75094012</v>
      </c>
      <c r="E18">
        <v>1077</v>
      </c>
      <c r="F18">
        <v>1</v>
      </c>
      <c r="G18">
        <v>1077</v>
      </c>
      <c r="H18">
        <v>1</v>
      </c>
      <c r="I18" t="s">
        <v>231</v>
      </c>
      <c r="J18" t="s">
        <v>3</v>
      </c>
      <c r="K18" t="s">
        <v>232</v>
      </c>
      <c r="L18">
        <v>1191</v>
      </c>
      <c r="N18">
        <v>1013</v>
      </c>
      <c r="O18" t="s">
        <v>233</v>
      </c>
      <c r="P18" t="s">
        <v>233</v>
      </c>
      <c r="Q18">
        <v>1</v>
      </c>
      <c r="W18">
        <v>0</v>
      </c>
      <c r="X18">
        <v>476480486</v>
      </c>
      <c r="Y18">
        <f t="shared" ref="Y18:Y25" si="21">(AT18*1.1)</f>
        <v>2.2879999999999998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5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2.08</v>
      </c>
      <c r="AU18" t="s">
        <v>24</v>
      </c>
      <c r="AV18">
        <v>1</v>
      </c>
      <c r="AW18">
        <v>2</v>
      </c>
      <c r="AX18">
        <v>78724561</v>
      </c>
      <c r="AY18">
        <v>1</v>
      </c>
      <c r="AZ18">
        <v>2048</v>
      </c>
      <c r="BA18">
        <v>53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U18">
        <f>ROUND(AT18*Source!I45*AH18*AL18,2)</f>
        <v>0</v>
      </c>
      <c r="CV18">
        <f>ROUND(Y18*Source!I45,9)</f>
        <v>0</v>
      </c>
      <c r="CW18">
        <v>0</v>
      </c>
      <c r="CX18">
        <f>ROUND(Y18*Source!I45,9)</f>
        <v>0</v>
      </c>
      <c r="CY18">
        <f>AD18</f>
        <v>0</v>
      </c>
      <c r="CZ18">
        <f>AH18</f>
        <v>0</v>
      </c>
      <c r="DA18">
        <f>AL18</f>
        <v>1</v>
      </c>
      <c r="DB18">
        <f t="shared" ref="DB18:DB25" si="22">ROUND((ROUND(AT18*CZ18,2)*1.1),6)</f>
        <v>0</v>
      </c>
      <c r="DC18">
        <f t="shared" ref="DC18:DC25" si="23">ROUND((ROUND(AT18*AG18,2)*1.1),6)</f>
        <v>0</v>
      </c>
      <c r="DD18" t="s">
        <v>3</v>
      </c>
      <c r="DE18" t="s">
        <v>3</v>
      </c>
      <c r="DF18">
        <f t="shared" ref="DF18:DF25" si="24">ROUND(ROUND(AE18,2)*CX18,2)</f>
        <v>0</v>
      </c>
      <c r="DG18">
        <f t="shared" si="18"/>
        <v>0</v>
      </c>
      <c r="DH18">
        <f t="shared" si="19"/>
        <v>0</v>
      </c>
      <c r="DI18">
        <f t="shared" si="0"/>
        <v>0</v>
      </c>
      <c r="DJ18">
        <f>DI18</f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ROW(Source!A45)</f>
        <v>45</v>
      </c>
      <c r="B19">
        <v>78708060</v>
      </c>
      <c r="C19">
        <v>78724503</v>
      </c>
      <c r="D19">
        <v>75171173</v>
      </c>
      <c r="E19">
        <v>1</v>
      </c>
      <c r="F19">
        <v>1</v>
      </c>
      <c r="G19">
        <v>1077</v>
      </c>
      <c r="H19">
        <v>2</v>
      </c>
      <c r="I19" t="s">
        <v>234</v>
      </c>
      <c r="J19" t="s">
        <v>235</v>
      </c>
      <c r="K19" t="s">
        <v>236</v>
      </c>
      <c r="L19">
        <v>1368</v>
      </c>
      <c r="N19">
        <v>1011</v>
      </c>
      <c r="O19" t="s">
        <v>237</v>
      </c>
      <c r="P19" t="s">
        <v>237</v>
      </c>
      <c r="Q19">
        <v>1</v>
      </c>
      <c r="W19">
        <v>0</v>
      </c>
      <c r="X19">
        <v>20394662</v>
      </c>
      <c r="Y19">
        <f t="shared" si="21"/>
        <v>0.13200000000000001</v>
      </c>
      <c r="AA19">
        <v>0</v>
      </c>
      <c r="AB19">
        <v>289.60000000000002</v>
      </c>
      <c r="AC19">
        <v>168.73</v>
      </c>
      <c r="AD19">
        <v>0</v>
      </c>
      <c r="AE19">
        <v>0</v>
      </c>
      <c r="AF19">
        <v>12.98</v>
      </c>
      <c r="AG19">
        <v>3.37</v>
      </c>
      <c r="AH19">
        <v>0</v>
      </c>
      <c r="AI19">
        <v>1</v>
      </c>
      <c r="AJ19">
        <v>21.31</v>
      </c>
      <c r="AK19">
        <v>47.82</v>
      </c>
      <c r="AL19">
        <v>1</v>
      </c>
      <c r="AM19">
        <v>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0.12</v>
      </c>
      <c r="AU19" t="s">
        <v>24</v>
      </c>
      <c r="AV19">
        <v>0</v>
      </c>
      <c r="AW19">
        <v>2</v>
      </c>
      <c r="AX19">
        <v>78724562</v>
      </c>
      <c r="AY19">
        <v>1</v>
      </c>
      <c r="AZ19">
        <v>0</v>
      </c>
      <c r="BA19">
        <v>54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f>ROUND(Y19*Source!I45*DO19,9)</f>
        <v>0</v>
      </c>
      <c r="CX19">
        <f>ROUND(Y19*Source!I45,9)</f>
        <v>0</v>
      </c>
      <c r="CY19">
        <f t="shared" ref="CY19:CY25" si="25">AB19</f>
        <v>289.60000000000002</v>
      </c>
      <c r="CZ19">
        <f t="shared" ref="CZ19:CZ25" si="26">AF19</f>
        <v>12.98</v>
      </c>
      <c r="DA19">
        <f t="shared" ref="DA19:DA25" si="27">AJ19</f>
        <v>21.31</v>
      </c>
      <c r="DB19">
        <f t="shared" si="22"/>
        <v>1.716</v>
      </c>
      <c r="DC19">
        <f t="shared" si="23"/>
        <v>0.44</v>
      </c>
      <c r="DD19" t="s">
        <v>3</v>
      </c>
      <c r="DE19" t="s">
        <v>3</v>
      </c>
      <c r="DF19">
        <f t="shared" si="24"/>
        <v>0</v>
      </c>
      <c r="DG19">
        <f t="shared" ref="DG19:DG25" si="28">ROUND(ROUND(AF19*AJ19,2)*CX19,2)</f>
        <v>0</v>
      </c>
      <c r="DH19">
        <f t="shared" ref="DH19:DH25" si="29">ROUND(ROUND(AG19*AK19,2)*CX19,2)</f>
        <v>0</v>
      </c>
      <c r="DI19">
        <f t="shared" si="0"/>
        <v>0</v>
      </c>
      <c r="DJ19">
        <f t="shared" ref="DJ19:DJ25" si="30">DG19</f>
        <v>0</v>
      </c>
      <c r="DK19">
        <v>0</v>
      </c>
      <c r="DL19" t="s">
        <v>238</v>
      </c>
      <c r="DM19">
        <v>0</v>
      </c>
      <c r="DN19" t="s">
        <v>233</v>
      </c>
      <c r="DO19">
        <v>3.37</v>
      </c>
    </row>
    <row r="20" spans="1:119" x14ac:dyDescent="0.2">
      <c r="A20">
        <f>ROW(Source!A45)</f>
        <v>45</v>
      </c>
      <c r="B20">
        <v>78708060</v>
      </c>
      <c r="C20">
        <v>78724503</v>
      </c>
      <c r="D20">
        <v>75171477</v>
      </c>
      <c r="E20">
        <v>1</v>
      </c>
      <c r="F20">
        <v>1</v>
      </c>
      <c r="G20">
        <v>1077</v>
      </c>
      <c r="H20">
        <v>2</v>
      </c>
      <c r="I20" t="s">
        <v>239</v>
      </c>
      <c r="J20" t="s">
        <v>240</v>
      </c>
      <c r="K20" t="s">
        <v>241</v>
      </c>
      <c r="L20">
        <v>1368</v>
      </c>
      <c r="N20">
        <v>1011</v>
      </c>
      <c r="O20" t="s">
        <v>237</v>
      </c>
      <c r="P20" t="s">
        <v>237</v>
      </c>
      <c r="Q20">
        <v>1</v>
      </c>
      <c r="W20">
        <v>0</v>
      </c>
      <c r="X20">
        <v>-243126526</v>
      </c>
      <c r="Y20">
        <f t="shared" si="21"/>
        <v>0.96799999999999997</v>
      </c>
      <c r="AA20">
        <v>0</v>
      </c>
      <c r="AB20">
        <v>20464.650000000001</v>
      </c>
      <c r="AC20">
        <v>1949.63</v>
      </c>
      <c r="AD20">
        <v>0</v>
      </c>
      <c r="AE20">
        <v>0</v>
      </c>
      <c r="AF20">
        <v>1972.35</v>
      </c>
      <c r="AG20">
        <v>38.94</v>
      </c>
      <c r="AH20">
        <v>0</v>
      </c>
      <c r="AI20">
        <v>1</v>
      </c>
      <c r="AJ20">
        <v>9.91</v>
      </c>
      <c r="AK20">
        <v>47.82</v>
      </c>
      <c r="AL20">
        <v>1</v>
      </c>
      <c r="AM20">
        <v>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0.88</v>
      </c>
      <c r="AU20" t="s">
        <v>24</v>
      </c>
      <c r="AV20">
        <v>0</v>
      </c>
      <c r="AW20">
        <v>2</v>
      </c>
      <c r="AX20">
        <v>78724563</v>
      </c>
      <c r="AY20">
        <v>1</v>
      </c>
      <c r="AZ20">
        <v>2048</v>
      </c>
      <c r="BA20">
        <v>55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f>ROUND(Y20*Source!I45*DO20,9)</f>
        <v>0</v>
      </c>
      <c r="CX20">
        <f>ROUND(Y20*Source!I45,9)</f>
        <v>0</v>
      </c>
      <c r="CY20">
        <f t="shared" si="25"/>
        <v>20464.650000000001</v>
      </c>
      <c r="CZ20">
        <f t="shared" si="26"/>
        <v>1972.35</v>
      </c>
      <c r="DA20">
        <f t="shared" si="27"/>
        <v>9.91</v>
      </c>
      <c r="DB20">
        <f t="shared" si="22"/>
        <v>1909.2370000000001</v>
      </c>
      <c r="DC20">
        <f t="shared" si="23"/>
        <v>37.697000000000003</v>
      </c>
      <c r="DD20" t="s">
        <v>3</v>
      </c>
      <c r="DE20" t="s">
        <v>3</v>
      </c>
      <c r="DF20">
        <f t="shared" si="24"/>
        <v>0</v>
      </c>
      <c r="DG20">
        <f t="shared" si="28"/>
        <v>0</v>
      </c>
      <c r="DH20">
        <f t="shared" si="29"/>
        <v>0</v>
      </c>
      <c r="DI20">
        <f t="shared" si="0"/>
        <v>0</v>
      </c>
      <c r="DJ20">
        <f t="shared" si="30"/>
        <v>0</v>
      </c>
      <c r="DK20">
        <v>0</v>
      </c>
      <c r="DL20" t="s">
        <v>238</v>
      </c>
      <c r="DM20">
        <v>0</v>
      </c>
      <c r="DN20" t="s">
        <v>233</v>
      </c>
      <c r="DO20">
        <v>38.94</v>
      </c>
    </row>
    <row r="21" spans="1:119" x14ac:dyDescent="0.2">
      <c r="A21">
        <f>ROW(Source!A45)</f>
        <v>45</v>
      </c>
      <c r="B21">
        <v>78708060</v>
      </c>
      <c r="C21">
        <v>78724503</v>
      </c>
      <c r="D21">
        <v>75171374</v>
      </c>
      <c r="E21">
        <v>1</v>
      </c>
      <c r="F21">
        <v>1</v>
      </c>
      <c r="G21">
        <v>1077</v>
      </c>
      <c r="H21">
        <v>2</v>
      </c>
      <c r="I21" t="s">
        <v>242</v>
      </c>
      <c r="J21" t="s">
        <v>243</v>
      </c>
      <c r="K21" t="s">
        <v>244</v>
      </c>
      <c r="L21">
        <v>1368</v>
      </c>
      <c r="N21">
        <v>1011</v>
      </c>
      <c r="O21" t="s">
        <v>237</v>
      </c>
      <c r="P21" t="s">
        <v>237</v>
      </c>
      <c r="Q21">
        <v>1</v>
      </c>
      <c r="W21">
        <v>0</v>
      </c>
      <c r="X21">
        <v>47006187</v>
      </c>
      <c r="Y21">
        <f t="shared" si="21"/>
        <v>0.121</v>
      </c>
      <c r="AA21">
        <v>0</v>
      </c>
      <c r="AB21">
        <v>2418.25</v>
      </c>
      <c r="AC21">
        <v>727.98</v>
      </c>
      <c r="AD21">
        <v>0</v>
      </c>
      <c r="AE21">
        <v>0</v>
      </c>
      <c r="AF21">
        <v>181.58</v>
      </c>
      <c r="AG21">
        <v>14.54</v>
      </c>
      <c r="AH21">
        <v>0</v>
      </c>
      <c r="AI21">
        <v>1</v>
      </c>
      <c r="AJ21">
        <v>12.72</v>
      </c>
      <c r="AK21">
        <v>47.82</v>
      </c>
      <c r="AL21">
        <v>1</v>
      </c>
      <c r="AM21">
        <v>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0.11</v>
      </c>
      <c r="AU21" t="s">
        <v>24</v>
      </c>
      <c r="AV21">
        <v>0</v>
      </c>
      <c r="AW21">
        <v>2</v>
      </c>
      <c r="AX21">
        <v>78724564</v>
      </c>
      <c r="AY21">
        <v>1</v>
      </c>
      <c r="AZ21">
        <v>2048</v>
      </c>
      <c r="BA21">
        <v>56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f>ROUND(Y21*Source!I45*DO21,9)</f>
        <v>0</v>
      </c>
      <c r="CX21">
        <f>ROUND(Y21*Source!I45,9)</f>
        <v>0</v>
      </c>
      <c r="CY21">
        <f t="shared" si="25"/>
        <v>2418.25</v>
      </c>
      <c r="CZ21">
        <f t="shared" si="26"/>
        <v>181.58</v>
      </c>
      <c r="DA21">
        <f t="shared" si="27"/>
        <v>12.72</v>
      </c>
      <c r="DB21">
        <f t="shared" si="22"/>
        <v>21.966999999999999</v>
      </c>
      <c r="DC21">
        <f t="shared" si="23"/>
        <v>1.76</v>
      </c>
      <c r="DD21" t="s">
        <v>3</v>
      </c>
      <c r="DE21" t="s">
        <v>3</v>
      </c>
      <c r="DF21">
        <f t="shared" si="24"/>
        <v>0</v>
      </c>
      <c r="DG21">
        <f t="shared" si="28"/>
        <v>0</v>
      </c>
      <c r="DH21">
        <f t="shared" si="29"/>
        <v>0</v>
      </c>
      <c r="DI21">
        <f t="shared" si="0"/>
        <v>0</v>
      </c>
      <c r="DJ21">
        <f t="shared" si="30"/>
        <v>0</v>
      </c>
      <c r="DK21">
        <v>0</v>
      </c>
      <c r="DL21" t="s">
        <v>238</v>
      </c>
      <c r="DM21">
        <v>0</v>
      </c>
      <c r="DN21" t="s">
        <v>233</v>
      </c>
      <c r="DO21">
        <v>14.54</v>
      </c>
    </row>
    <row r="22" spans="1:119" x14ac:dyDescent="0.2">
      <c r="A22">
        <f>ROW(Source!A45)</f>
        <v>45</v>
      </c>
      <c r="B22">
        <v>78708060</v>
      </c>
      <c r="C22">
        <v>78724503</v>
      </c>
      <c r="D22">
        <v>75171526</v>
      </c>
      <c r="E22">
        <v>1</v>
      </c>
      <c r="F22">
        <v>1</v>
      </c>
      <c r="G22">
        <v>1077</v>
      </c>
      <c r="H22">
        <v>2</v>
      </c>
      <c r="I22" t="s">
        <v>245</v>
      </c>
      <c r="J22" t="s">
        <v>246</v>
      </c>
      <c r="K22" t="s">
        <v>247</v>
      </c>
      <c r="L22">
        <v>1368</v>
      </c>
      <c r="N22">
        <v>1011</v>
      </c>
      <c r="O22" t="s">
        <v>237</v>
      </c>
      <c r="P22" t="s">
        <v>237</v>
      </c>
      <c r="Q22">
        <v>1</v>
      </c>
      <c r="W22">
        <v>0</v>
      </c>
      <c r="X22">
        <v>1113703521</v>
      </c>
      <c r="Y22">
        <f t="shared" si="21"/>
        <v>2.1999999999999999E-2</v>
      </c>
      <c r="AA22">
        <v>0</v>
      </c>
      <c r="AB22">
        <v>1744.62</v>
      </c>
      <c r="AC22">
        <v>631.85</v>
      </c>
      <c r="AD22">
        <v>0</v>
      </c>
      <c r="AE22">
        <v>0</v>
      </c>
      <c r="AF22">
        <v>125.38</v>
      </c>
      <c r="AG22">
        <v>12.62</v>
      </c>
      <c r="AH22">
        <v>0</v>
      </c>
      <c r="AI22">
        <v>1</v>
      </c>
      <c r="AJ22">
        <v>13.29</v>
      </c>
      <c r="AK22">
        <v>47.82</v>
      </c>
      <c r="AL22">
        <v>1</v>
      </c>
      <c r="AM22">
        <v>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0.02</v>
      </c>
      <c r="AU22" t="s">
        <v>24</v>
      </c>
      <c r="AV22">
        <v>0</v>
      </c>
      <c r="AW22">
        <v>2</v>
      </c>
      <c r="AX22">
        <v>78724565</v>
      </c>
      <c r="AY22">
        <v>1</v>
      </c>
      <c r="AZ22">
        <v>2048</v>
      </c>
      <c r="BA22">
        <v>57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f>ROUND(Y22*Source!I45*DO22,9)</f>
        <v>0</v>
      </c>
      <c r="CX22">
        <f>ROUND(Y22*Source!I45,9)</f>
        <v>0</v>
      </c>
      <c r="CY22">
        <f t="shared" si="25"/>
        <v>1744.62</v>
      </c>
      <c r="CZ22">
        <f t="shared" si="26"/>
        <v>125.38</v>
      </c>
      <c r="DA22">
        <f t="shared" si="27"/>
        <v>13.29</v>
      </c>
      <c r="DB22">
        <f t="shared" si="22"/>
        <v>2.7610000000000001</v>
      </c>
      <c r="DC22">
        <f t="shared" si="23"/>
        <v>0.27500000000000002</v>
      </c>
      <c r="DD22" t="s">
        <v>3</v>
      </c>
      <c r="DE22" t="s">
        <v>3</v>
      </c>
      <c r="DF22">
        <f t="shared" si="24"/>
        <v>0</v>
      </c>
      <c r="DG22">
        <f t="shared" si="28"/>
        <v>0</v>
      </c>
      <c r="DH22">
        <f t="shared" si="29"/>
        <v>0</v>
      </c>
      <c r="DI22">
        <f t="shared" si="0"/>
        <v>0</v>
      </c>
      <c r="DJ22">
        <f t="shared" si="30"/>
        <v>0</v>
      </c>
      <c r="DK22">
        <v>0</v>
      </c>
      <c r="DL22" t="s">
        <v>238</v>
      </c>
      <c r="DM22">
        <v>0</v>
      </c>
      <c r="DN22" t="s">
        <v>233</v>
      </c>
      <c r="DO22">
        <v>12.62</v>
      </c>
    </row>
    <row r="23" spans="1:119" x14ac:dyDescent="0.2">
      <c r="A23">
        <f>ROW(Source!A45)</f>
        <v>45</v>
      </c>
      <c r="B23">
        <v>78708060</v>
      </c>
      <c r="C23">
        <v>78724503</v>
      </c>
      <c r="D23">
        <v>75170776</v>
      </c>
      <c r="E23">
        <v>1</v>
      </c>
      <c r="F23">
        <v>1</v>
      </c>
      <c r="G23">
        <v>1077</v>
      </c>
      <c r="H23">
        <v>2</v>
      </c>
      <c r="I23" t="s">
        <v>248</v>
      </c>
      <c r="J23" t="s">
        <v>249</v>
      </c>
      <c r="K23" t="s">
        <v>250</v>
      </c>
      <c r="L23">
        <v>1368</v>
      </c>
      <c r="N23">
        <v>1011</v>
      </c>
      <c r="O23" t="s">
        <v>237</v>
      </c>
      <c r="P23" t="s">
        <v>237</v>
      </c>
      <c r="Q23">
        <v>1</v>
      </c>
      <c r="W23">
        <v>0</v>
      </c>
      <c r="X23">
        <v>-547623020</v>
      </c>
      <c r="Y23">
        <f t="shared" si="21"/>
        <v>0.33</v>
      </c>
      <c r="AA23">
        <v>0</v>
      </c>
      <c r="AB23">
        <v>2024.13</v>
      </c>
      <c r="AC23">
        <v>727.98</v>
      </c>
      <c r="AD23">
        <v>0</v>
      </c>
      <c r="AE23">
        <v>0</v>
      </c>
      <c r="AF23">
        <v>139.99</v>
      </c>
      <c r="AG23">
        <v>14.54</v>
      </c>
      <c r="AH23">
        <v>0</v>
      </c>
      <c r="AI23">
        <v>1</v>
      </c>
      <c r="AJ23">
        <v>13.81</v>
      </c>
      <c r="AK23">
        <v>47.82</v>
      </c>
      <c r="AL23">
        <v>1</v>
      </c>
      <c r="AM23">
        <v>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0.3</v>
      </c>
      <c r="AU23" t="s">
        <v>24</v>
      </c>
      <c r="AV23">
        <v>0</v>
      </c>
      <c r="AW23">
        <v>2</v>
      </c>
      <c r="AX23">
        <v>78724566</v>
      </c>
      <c r="AY23">
        <v>1</v>
      </c>
      <c r="AZ23">
        <v>0</v>
      </c>
      <c r="BA23">
        <v>58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f>ROUND(Y23*Source!I45*DO23,9)</f>
        <v>0</v>
      </c>
      <c r="CX23">
        <f>ROUND(Y23*Source!I45,9)</f>
        <v>0</v>
      </c>
      <c r="CY23">
        <f t="shared" si="25"/>
        <v>2024.13</v>
      </c>
      <c r="CZ23">
        <f t="shared" si="26"/>
        <v>139.99</v>
      </c>
      <c r="DA23">
        <f t="shared" si="27"/>
        <v>13.81</v>
      </c>
      <c r="DB23">
        <f t="shared" si="22"/>
        <v>46.2</v>
      </c>
      <c r="DC23">
        <f t="shared" si="23"/>
        <v>4.7960000000000003</v>
      </c>
      <c r="DD23" t="s">
        <v>3</v>
      </c>
      <c r="DE23" t="s">
        <v>3</v>
      </c>
      <c r="DF23">
        <f t="shared" si="24"/>
        <v>0</v>
      </c>
      <c r="DG23">
        <f t="shared" si="28"/>
        <v>0</v>
      </c>
      <c r="DH23">
        <f t="shared" si="29"/>
        <v>0</v>
      </c>
      <c r="DI23">
        <f t="shared" si="0"/>
        <v>0</v>
      </c>
      <c r="DJ23">
        <f t="shared" si="30"/>
        <v>0</v>
      </c>
      <c r="DK23">
        <v>0</v>
      </c>
      <c r="DL23" t="s">
        <v>238</v>
      </c>
      <c r="DM23">
        <v>0</v>
      </c>
      <c r="DN23" t="s">
        <v>233</v>
      </c>
      <c r="DO23">
        <v>14.54</v>
      </c>
    </row>
    <row r="24" spans="1:119" x14ac:dyDescent="0.2">
      <c r="A24">
        <f>ROW(Source!A45)</f>
        <v>45</v>
      </c>
      <c r="B24">
        <v>78708060</v>
      </c>
      <c r="C24">
        <v>78724503</v>
      </c>
      <c r="D24">
        <v>75170917</v>
      </c>
      <c r="E24">
        <v>1</v>
      </c>
      <c r="F24">
        <v>1</v>
      </c>
      <c r="G24">
        <v>1077</v>
      </c>
      <c r="H24">
        <v>2</v>
      </c>
      <c r="I24" t="s">
        <v>251</v>
      </c>
      <c r="J24" t="s">
        <v>252</v>
      </c>
      <c r="K24" t="s">
        <v>253</v>
      </c>
      <c r="L24">
        <v>1368</v>
      </c>
      <c r="N24">
        <v>1011</v>
      </c>
      <c r="O24" t="s">
        <v>237</v>
      </c>
      <c r="P24" t="s">
        <v>237</v>
      </c>
      <c r="Q24">
        <v>1</v>
      </c>
      <c r="W24">
        <v>0</v>
      </c>
      <c r="X24">
        <v>-1322771021</v>
      </c>
      <c r="Y24">
        <f t="shared" si="21"/>
        <v>0.13200000000000001</v>
      </c>
      <c r="AA24">
        <v>0</v>
      </c>
      <c r="AB24">
        <v>1935.7</v>
      </c>
      <c r="AC24">
        <v>631.85</v>
      </c>
      <c r="AD24">
        <v>0</v>
      </c>
      <c r="AE24">
        <v>0</v>
      </c>
      <c r="AF24">
        <v>140.38</v>
      </c>
      <c r="AG24">
        <v>12.62</v>
      </c>
      <c r="AH24">
        <v>0</v>
      </c>
      <c r="AI24">
        <v>1</v>
      </c>
      <c r="AJ24">
        <v>13.17</v>
      </c>
      <c r="AK24">
        <v>47.82</v>
      </c>
      <c r="AL24">
        <v>1</v>
      </c>
      <c r="AM24">
        <v>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0.12</v>
      </c>
      <c r="AU24" t="s">
        <v>24</v>
      </c>
      <c r="AV24">
        <v>0</v>
      </c>
      <c r="AW24">
        <v>2</v>
      </c>
      <c r="AX24">
        <v>78724567</v>
      </c>
      <c r="AY24">
        <v>1</v>
      </c>
      <c r="AZ24">
        <v>0</v>
      </c>
      <c r="BA24">
        <v>59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f>ROUND(Y24*Source!I45*DO24,9)</f>
        <v>0</v>
      </c>
      <c r="CX24">
        <f>ROUND(Y24*Source!I45,9)</f>
        <v>0</v>
      </c>
      <c r="CY24">
        <f t="shared" si="25"/>
        <v>1935.7</v>
      </c>
      <c r="CZ24">
        <f t="shared" si="26"/>
        <v>140.38</v>
      </c>
      <c r="DA24">
        <f t="shared" si="27"/>
        <v>13.17</v>
      </c>
      <c r="DB24">
        <f t="shared" si="22"/>
        <v>18.535</v>
      </c>
      <c r="DC24">
        <f t="shared" si="23"/>
        <v>1.661</v>
      </c>
      <c r="DD24" t="s">
        <v>3</v>
      </c>
      <c r="DE24" t="s">
        <v>3</v>
      </c>
      <c r="DF24">
        <f t="shared" si="24"/>
        <v>0</v>
      </c>
      <c r="DG24">
        <f t="shared" si="28"/>
        <v>0</v>
      </c>
      <c r="DH24">
        <f t="shared" si="29"/>
        <v>0</v>
      </c>
      <c r="DI24">
        <f t="shared" si="0"/>
        <v>0</v>
      </c>
      <c r="DJ24">
        <f t="shared" si="30"/>
        <v>0</v>
      </c>
      <c r="DK24">
        <v>0</v>
      </c>
      <c r="DL24" t="s">
        <v>238</v>
      </c>
      <c r="DM24">
        <v>0</v>
      </c>
      <c r="DN24" t="s">
        <v>233</v>
      </c>
      <c r="DO24">
        <v>12.62</v>
      </c>
    </row>
    <row r="25" spans="1:119" x14ac:dyDescent="0.2">
      <c r="A25">
        <f>ROW(Source!A45)</f>
        <v>45</v>
      </c>
      <c r="B25">
        <v>78708060</v>
      </c>
      <c r="C25">
        <v>78724503</v>
      </c>
      <c r="D25">
        <v>75171032</v>
      </c>
      <c r="E25">
        <v>1</v>
      </c>
      <c r="F25">
        <v>1</v>
      </c>
      <c r="G25">
        <v>1077</v>
      </c>
      <c r="H25">
        <v>2</v>
      </c>
      <c r="I25" t="s">
        <v>254</v>
      </c>
      <c r="J25" t="s">
        <v>255</v>
      </c>
      <c r="K25" t="s">
        <v>256</v>
      </c>
      <c r="L25">
        <v>1368</v>
      </c>
      <c r="N25">
        <v>1011</v>
      </c>
      <c r="O25" t="s">
        <v>237</v>
      </c>
      <c r="P25" t="s">
        <v>237</v>
      </c>
      <c r="Q25">
        <v>1</v>
      </c>
      <c r="W25">
        <v>0</v>
      </c>
      <c r="X25">
        <v>-1375349336</v>
      </c>
      <c r="Y25">
        <f t="shared" si="21"/>
        <v>0.96799999999999997</v>
      </c>
      <c r="AA25">
        <v>0</v>
      </c>
      <c r="AB25">
        <v>1579.12</v>
      </c>
      <c r="AC25">
        <v>847.64</v>
      </c>
      <c r="AD25">
        <v>0</v>
      </c>
      <c r="AE25">
        <v>0</v>
      </c>
      <c r="AF25">
        <v>80.14</v>
      </c>
      <c r="AG25">
        <v>16.93</v>
      </c>
      <c r="AH25">
        <v>0</v>
      </c>
      <c r="AI25">
        <v>1</v>
      </c>
      <c r="AJ25">
        <v>18.82</v>
      </c>
      <c r="AK25">
        <v>47.82</v>
      </c>
      <c r="AL25">
        <v>1</v>
      </c>
      <c r="AM25">
        <v>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0.88</v>
      </c>
      <c r="AU25" t="s">
        <v>24</v>
      </c>
      <c r="AV25">
        <v>0</v>
      </c>
      <c r="AW25">
        <v>2</v>
      </c>
      <c r="AX25">
        <v>78724568</v>
      </c>
      <c r="AY25">
        <v>1</v>
      </c>
      <c r="AZ25">
        <v>2048</v>
      </c>
      <c r="BA25">
        <v>60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f>ROUND(Y25*Source!I45*DO25,9)</f>
        <v>0</v>
      </c>
      <c r="CX25">
        <f>ROUND(Y25*Source!I45,9)</f>
        <v>0</v>
      </c>
      <c r="CY25">
        <f t="shared" si="25"/>
        <v>1579.12</v>
      </c>
      <c r="CZ25">
        <f t="shared" si="26"/>
        <v>80.14</v>
      </c>
      <c r="DA25">
        <f t="shared" si="27"/>
        <v>18.82</v>
      </c>
      <c r="DB25">
        <f t="shared" si="22"/>
        <v>77.572000000000003</v>
      </c>
      <c r="DC25">
        <f t="shared" si="23"/>
        <v>16.39</v>
      </c>
      <c r="DD25" t="s">
        <v>3</v>
      </c>
      <c r="DE25" t="s">
        <v>3</v>
      </c>
      <c r="DF25">
        <f t="shared" si="24"/>
        <v>0</v>
      </c>
      <c r="DG25">
        <f t="shared" si="28"/>
        <v>0</v>
      </c>
      <c r="DH25">
        <f t="shared" si="29"/>
        <v>0</v>
      </c>
      <c r="DI25">
        <f t="shared" si="0"/>
        <v>0</v>
      </c>
      <c r="DJ25">
        <f t="shared" si="30"/>
        <v>0</v>
      </c>
      <c r="DK25">
        <v>0</v>
      </c>
      <c r="DL25" t="s">
        <v>238</v>
      </c>
      <c r="DM25">
        <v>0</v>
      </c>
      <c r="DN25" t="s">
        <v>233</v>
      </c>
      <c r="DO25">
        <v>16.93</v>
      </c>
    </row>
    <row r="26" spans="1:119" x14ac:dyDescent="0.2">
      <c r="A26">
        <f>ROW(Source!A45)</f>
        <v>45</v>
      </c>
      <c r="B26">
        <v>78708060</v>
      </c>
      <c r="C26">
        <v>78724503</v>
      </c>
      <c r="D26">
        <v>75140821</v>
      </c>
      <c r="E26">
        <v>1</v>
      </c>
      <c r="F26">
        <v>1</v>
      </c>
      <c r="G26">
        <v>1077</v>
      </c>
      <c r="H26">
        <v>3</v>
      </c>
      <c r="I26" t="s">
        <v>257</v>
      </c>
      <c r="J26" t="s">
        <v>258</v>
      </c>
      <c r="K26" t="s">
        <v>259</v>
      </c>
      <c r="L26">
        <v>1348</v>
      </c>
      <c r="N26">
        <v>1009</v>
      </c>
      <c r="O26" t="s">
        <v>260</v>
      </c>
      <c r="P26" t="s">
        <v>260</v>
      </c>
      <c r="Q26">
        <v>1000</v>
      </c>
      <c r="W26">
        <v>0</v>
      </c>
      <c r="X26">
        <v>182821873</v>
      </c>
      <c r="Y26">
        <f t="shared" ref="Y26:Y32" si="31">AT26</f>
        <v>1.505E-3</v>
      </c>
      <c r="AA26">
        <v>32732.62</v>
      </c>
      <c r="AB26">
        <v>0</v>
      </c>
      <c r="AC26">
        <v>0</v>
      </c>
      <c r="AD26">
        <v>0</v>
      </c>
      <c r="AE26">
        <v>5778.3</v>
      </c>
      <c r="AF26">
        <v>0</v>
      </c>
      <c r="AG26">
        <v>0</v>
      </c>
      <c r="AH26">
        <v>0</v>
      </c>
      <c r="AI26">
        <v>5.25</v>
      </c>
      <c r="AJ26">
        <v>1</v>
      </c>
      <c r="AK26">
        <v>1</v>
      </c>
      <c r="AL26">
        <v>1</v>
      </c>
      <c r="AM26">
        <v>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1.505E-3</v>
      </c>
      <c r="AU26" t="s">
        <v>3</v>
      </c>
      <c r="AV26">
        <v>0</v>
      </c>
      <c r="AW26">
        <v>2</v>
      </c>
      <c r="AX26">
        <v>78724569</v>
      </c>
      <c r="AY26">
        <v>1</v>
      </c>
      <c r="AZ26">
        <v>0</v>
      </c>
      <c r="BA26">
        <v>61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ROUND(Y26*Source!I45,9)</f>
        <v>0</v>
      </c>
      <c r="CY26">
        <f t="shared" ref="CY26:CY32" si="32">AA26</f>
        <v>32732.62</v>
      </c>
      <c r="CZ26">
        <f t="shared" ref="CZ26:CZ32" si="33">AE26</f>
        <v>5778.3</v>
      </c>
      <c r="DA26">
        <f t="shared" ref="DA26:DA32" si="34">AI26</f>
        <v>5.25</v>
      </c>
      <c r="DB26">
        <f t="shared" ref="DB26:DB32" si="35">ROUND(ROUND(AT26*CZ26,2),6)</f>
        <v>8.6999999999999993</v>
      </c>
      <c r="DC26">
        <f t="shared" ref="DC26:DC32" si="36">ROUND(ROUND(AT26*AG26,2),6)</f>
        <v>0</v>
      </c>
      <c r="DD26" t="s">
        <v>3</v>
      </c>
      <c r="DE26" t="s">
        <v>3</v>
      </c>
      <c r="DF26">
        <f t="shared" ref="DF26:DF32" si="37">ROUND(ROUND(AE26*AI26,2)*CX26,2)</f>
        <v>0</v>
      </c>
      <c r="DG26">
        <f t="shared" ref="DG26:DG32" si="38">ROUND(ROUND(AF26,2)*CX26,2)</f>
        <v>0</v>
      </c>
      <c r="DH26">
        <f t="shared" ref="DH26:DH32" si="39">ROUND(ROUND(AG26,2)*CX26,2)</f>
        <v>0</v>
      </c>
      <c r="DI26">
        <f t="shared" si="0"/>
        <v>0</v>
      </c>
      <c r="DJ26">
        <f t="shared" ref="DJ26:DJ32" si="40">DF26</f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ROW(Source!A45)</f>
        <v>45</v>
      </c>
      <c r="B27">
        <v>78708060</v>
      </c>
      <c r="C27">
        <v>78724503</v>
      </c>
      <c r="D27">
        <v>75140186</v>
      </c>
      <c r="E27">
        <v>1</v>
      </c>
      <c r="F27">
        <v>1</v>
      </c>
      <c r="G27">
        <v>1077</v>
      </c>
      <c r="H27">
        <v>3</v>
      </c>
      <c r="I27" t="s">
        <v>261</v>
      </c>
      <c r="J27" t="s">
        <v>262</v>
      </c>
      <c r="K27" t="s">
        <v>263</v>
      </c>
      <c r="L27">
        <v>1339</v>
      </c>
      <c r="N27">
        <v>1007</v>
      </c>
      <c r="O27" t="s">
        <v>264</v>
      </c>
      <c r="P27" t="s">
        <v>264</v>
      </c>
      <c r="Q27">
        <v>1</v>
      </c>
      <c r="W27">
        <v>0</v>
      </c>
      <c r="X27">
        <v>-1562536032</v>
      </c>
      <c r="Y27">
        <f t="shared" si="31"/>
        <v>1.9</v>
      </c>
      <c r="AA27">
        <v>55.92</v>
      </c>
      <c r="AB27">
        <v>0</v>
      </c>
      <c r="AC27">
        <v>0</v>
      </c>
      <c r="AD27">
        <v>0</v>
      </c>
      <c r="AE27">
        <v>7.07</v>
      </c>
      <c r="AF27">
        <v>0</v>
      </c>
      <c r="AG27">
        <v>0</v>
      </c>
      <c r="AH27">
        <v>0</v>
      </c>
      <c r="AI27">
        <v>7.33</v>
      </c>
      <c r="AJ27">
        <v>1</v>
      </c>
      <c r="AK27">
        <v>1</v>
      </c>
      <c r="AL27">
        <v>1</v>
      </c>
      <c r="AM27">
        <v>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1.9</v>
      </c>
      <c r="AU27" t="s">
        <v>3</v>
      </c>
      <c r="AV27">
        <v>0</v>
      </c>
      <c r="AW27">
        <v>2</v>
      </c>
      <c r="AX27">
        <v>78724570</v>
      </c>
      <c r="AY27">
        <v>1</v>
      </c>
      <c r="AZ27">
        <v>0</v>
      </c>
      <c r="BA27">
        <v>62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ROUND(Y27*Source!I45,9)</f>
        <v>0</v>
      </c>
      <c r="CY27">
        <f t="shared" si="32"/>
        <v>55.92</v>
      </c>
      <c r="CZ27">
        <f t="shared" si="33"/>
        <v>7.07</v>
      </c>
      <c r="DA27">
        <f t="shared" si="34"/>
        <v>7.33</v>
      </c>
      <c r="DB27">
        <f t="shared" si="35"/>
        <v>13.43</v>
      </c>
      <c r="DC27">
        <f t="shared" si="36"/>
        <v>0</v>
      </c>
      <c r="DD27" t="s">
        <v>3</v>
      </c>
      <c r="DE27" t="s">
        <v>3</v>
      </c>
      <c r="DF27">
        <f t="shared" si="37"/>
        <v>0</v>
      </c>
      <c r="DG27">
        <f t="shared" si="38"/>
        <v>0</v>
      </c>
      <c r="DH27">
        <f t="shared" si="39"/>
        <v>0</v>
      </c>
      <c r="DI27">
        <f t="shared" si="0"/>
        <v>0</v>
      </c>
      <c r="DJ27">
        <f t="shared" si="40"/>
        <v>0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ROW(Source!A45)</f>
        <v>45</v>
      </c>
      <c r="B28">
        <v>78708060</v>
      </c>
      <c r="C28">
        <v>78724503</v>
      </c>
      <c r="D28">
        <v>75141437</v>
      </c>
      <c r="E28">
        <v>1</v>
      </c>
      <c r="F28">
        <v>1</v>
      </c>
      <c r="G28">
        <v>1077</v>
      </c>
      <c r="H28">
        <v>3</v>
      </c>
      <c r="I28" t="s">
        <v>46</v>
      </c>
      <c r="J28" t="s">
        <v>49</v>
      </c>
      <c r="K28" t="s">
        <v>47</v>
      </c>
      <c r="L28">
        <v>1346</v>
      </c>
      <c r="N28">
        <v>1009</v>
      </c>
      <c r="O28" t="s">
        <v>48</v>
      </c>
      <c r="P28" t="s">
        <v>48</v>
      </c>
      <c r="Q28">
        <v>1</v>
      </c>
      <c r="W28">
        <v>0</v>
      </c>
      <c r="X28">
        <v>843802330</v>
      </c>
      <c r="Y28">
        <f t="shared" si="31"/>
        <v>116.8</v>
      </c>
      <c r="AA28">
        <v>46.7</v>
      </c>
      <c r="AB28">
        <v>0</v>
      </c>
      <c r="AC28">
        <v>0</v>
      </c>
      <c r="AD28">
        <v>0</v>
      </c>
      <c r="AE28">
        <v>11.3</v>
      </c>
      <c r="AF28">
        <v>0</v>
      </c>
      <c r="AG28">
        <v>0</v>
      </c>
      <c r="AH28">
        <v>0</v>
      </c>
      <c r="AI28">
        <v>3.83</v>
      </c>
      <c r="AJ28">
        <v>1</v>
      </c>
      <c r="AK28">
        <v>1</v>
      </c>
      <c r="AL28">
        <v>1</v>
      </c>
      <c r="AM28">
        <v>0</v>
      </c>
      <c r="AN28">
        <v>0</v>
      </c>
      <c r="AO28">
        <v>0</v>
      </c>
      <c r="AP28">
        <v>1</v>
      </c>
      <c r="AQ28">
        <v>0</v>
      </c>
      <c r="AR28">
        <v>0</v>
      </c>
      <c r="AS28" t="s">
        <v>3</v>
      </c>
      <c r="AT28">
        <v>116.8</v>
      </c>
      <c r="AU28" t="s">
        <v>3</v>
      </c>
      <c r="AV28">
        <v>0</v>
      </c>
      <c r="AW28">
        <v>1</v>
      </c>
      <c r="AX28">
        <v>-1</v>
      </c>
      <c r="AY28">
        <v>0</v>
      </c>
      <c r="AZ28">
        <v>0</v>
      </c>
      <c r="BA28" t="s">
        <v>3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ROUND(Y28*Source!I45,9)</f>
        <v>0</v>
      </c>
      <c r="CY28">
        <f t="shared" si="32"/>
        <v>46.7</v>
      </c>
      <c r="CZ28">
        <f t="shared" si="33"/>
        <v>11.3</v>
      </c>
      <c r="DA28">
        <f t="shared" si="34"/>
        <v>3.83</v>
      </c>
      <c r="DB28">
        <f t="shared" si="35"/>
        <v>1319.84</v>
      </c>
      <c r="DC28">
        <f t="shared" si="36"/>
        <v>0</v>
      </c>
      <c r="DD28" t="s">
        <v>3</v>
      </c>
      <c r="DE28" t="s">
        <v>3</v>
      </c>
      <c r="DF28">
        <f t="shared" si="37"/>
        <v>0</v>
      </c>
      <c r="DG28">
        <f t="shared" si="38"/>
        <v>0</v>
      </c>
      <c r="DH28">
        <f t="shared" si="39"/>
        <v>0</v>
      </c>
      <c r="DI28">
        <f t="shared" si="0"/>
        <v>0</v>
      </c>
      <c r="DJ28">
        <f t="shared" si="40"/>
        <v>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ROW(Source!A45)</f>
        <v>45</v>
      </c>
      <c r="B29">
        <v>78708060</v>
      </c>
      <c r="C29">
        <v>78724503</v>
      </c>
      <c r="D29">
        <v>75142215</v>
      </c>
      <c r="E29">
        <v>1</v>
      </c>
      <c r="F29">
        <v>1</v>
      </c>
      <c r="G29">
        <v>1077</v>
      </c>
      <c r="H29">
        <v>3</v>
      </c>
      <c r="I29" t="s">
        <v>265</v>
      </c>
      <c r="J29" t="s">
        <v>266</v>
      </c>
      <c r="K29" t="s">
        <v>267</v>
      </c>
      <c r="L29">
        <v>1346</v>
      </c>
      <c r="N29">
        <v>1009</v>
      </c>
      <c r="O29" t="s">
        <v>48</v>
      </c>
      <c r="P29" t="s">
        <v>48</v>
      </c>
      <c r="Q29">
        <v>1</v>
      </c>
      <c r="W29">
        <v>0</v>
      </c>
      <c r="X29">
        <v>1941887394</v>
      </c>
      <c r="Y29">
        <f t="shared" si="31"/>
        <v>4.3200000000000002E-2</v>
      </c>
      <c r="AA29">
        <v>86.68</v>
      </c>
      <c r="AB29">
        <v>0</v>
      </c>
      <c r="AC29">
        <v>0</v>
      </c>
      <c r="AD29">
        <v>0</v>
      </c>
      <c r="AE29">
        <v>7.48</v>
      </c>
      <c r="AF29">
        <v>0</v>
      </c>
      <c r="AG29">
        <v>0</v>
      </c>
      <c r="AH29">
        <v>0</v>
      </c>
      <c r="AI29">
        <v>10.74</v>
      </c>
      <c r="AJ29">
        <v>1</v>
      </c>
      <c r="AK29">
        <v>1</v>
      </c>
      <c r="AL29">
        <v>1</v>
      </c>
      <c r="AM29">
        <v>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4.3200000000000002E-2</v>
      </c>
      <c r="AU29" t="s">
        <v>3</v>
      </c>
      <c r="AV29">
        <v>0</v>
      </c>
      <c r="AW29">
        <v>2</v>
      </c>
      <c r="AX29">
        <v>78724571</v>
      </c>
      <c r="AY29">
        <v>1</v>
      </c>
      <c r="AZ29">
        <v>0</v>
      </c>
      <c r="BA29">
        <v>63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ROUND(Y29*Source!I45,9)</f>
        <v>0</v>
      </c>
      <c r="CY29">
        <f t="shared" si="32"/>
        <v>86.68</v>
      </c>
      <c r="CZ29">
        <f t="shared" si="33"/>
        <v>7.48</v>
      </c>
      <c r="DA29">
        <f t="shared" si="34"/>
        <v>10.74</v>
      </c>
      <c r="DB29">
        <f t="shared" si="35"/>
        <v>0.32</v>
      </c>
      <c r="DC29">
        <f t="shared" si="36"/>
        <v>0</v>
      </c>
      <c r="DD29" t="s">
        <v>3</v>
      </c>
      <c r="DE29" t="s">
        <v>3</v>
      </c>
      <c r="DF29">
        <f t="shared" si="37"/>
        <v>0</v>
      </c>
      <c r="DG29">
        <f t="shared" si="38"/>
        <v>0</v>
      </c>
      <c r="DH29">
        <f t="shared" si="39"/>
        <v>0</v>
      </c>
      <c r="DI29">
        <f t="shared" si="0"/>
        <v>0</v>
      </c>
      <c r="DJ29">
        <f t="shared" si="40"/>
        <v>0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ROW(Source!A45)</f>
        <v>45</v>
      </c>
      <c r="B30">
        <v>78708060</v>
      </c>
      <c r="C30">
        <v>78724503</v>
      </c>
      <c r="D30">
        <v>75142476</v>
      </c>
      <c r="E30">
        <v>1</v>
      </c>
      <c r="F30">
        <v>1</v>
      </c>
      <c r="G30">
        <v>1077</v>
      </c>
      <c r="H30">
        <v>3</v>
      </c>
      <c r="I30" t="s">
        <v>55</v>
      </c>
      <c r="J30" t="s">
        <v>57</v>
      </c>
      <c r="K30" t="s">
        <v>347</v>
      </c>
      <c r="L30">
        <v>1296</v>
      </c>
      <c r="N30">
        <v>1002</v>
      </c>
      <c r="O30" t="s">
        <v>56</v>
      </c>
      <c r="P30" t="s">
        <v>56</v>
      </c>
      <c r="Q30">
        <v>1</v>
      </c>
      <c r="W30">
        <v>0</v>
      </c>
      <c r="X30">
        <v>-1819337401</v>
      </c>
      <c r="Y30">
        <f t="shared" si="31"/>
        <v>6.27</v>
      </c>
      <c r="AA30">
        <v>793.39</v>
      </c>
      <c r="AB30">
        <v>0</v>
      </c>
      <c r="AC30">
        <v>0</v>
      </c>
      <c r="AD30">
        <v>0</v>
      </c>
      <c r="AE30">
        <v>95.37</v>
      </c>
      <c r="AF30">
        <v>0</v>
      </c>
      <c r="AG30">
        <v>0</v>
      </c>
      <c r="AH30">
        <v>0</v>
      </c>
      <c r="AI30">
        <v>7.71</v>
      </c>
      <c r="AJ30">
        <v>1</v>
      </c>
      <c r="AK30">
        <v>1</v>
      </c>
      <c r="AL30">
        <v>1</v>
      </c>
      <c r="AM30">
        <v>0</v>
      </c>
      <c r="AN30">
        <v>0</v>
      </c>
      <c r="AO30">
        <v>0</v>
      </c>
      <c r="AP30">
        <v>1</v>
      </c>
      <c r="AQ30">
        <v>0</v>
      </c>
      <c r="AR30">
        <v>0</v>
      </c>
      <c r="AS30" t="s">
        <v>3</v>
      </c>
      <c r="AT30">
        <v>6.27</v>
      </c>
      <c r="AU30" t="s">
        <v>3</v>
      </c>
      <c r="AV30">
        <v>0</v>
      </c>
      <c r="AW30">
        <v>1</v>
      </c>
      <c r="AX30">
        <v>-1</v>
      </c>
      <c r="AY30">
        <v>0</v>
      </c>
      <c r="AZ30">
        <v>0</v>
      </c>
      <c r="BA30" t="s">
        <v>3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ROUND(Y30*Source!I45,9)</f>
        <v>0</v>
      </c>
      <c r="CY30">
        <f t="shared" si="32"/>
        <v>793.39</v>
      </c>
      <c r="CZ30">
        <f t="shared" si="33"/>
        <v>95.37</v>
      </c>
      <c r="DA30">
        <f t="shared" si="34"/>
        <v>7.71</v>
      </c>
      <c r="DB30">
        <f t="shared" si="35"/>
        <v>597.97</v>
      </c>
      <c r="DC30">
        <f t="shared" si="36"/>
        <v>0</v>
      </c>
      <c r="DD30" t="s">
        <v>3</v>
      </c>
      <c r="DE30" t="s">
        <v>3</v>
      </c>
      <c r="DF30">
        <f t="shared" si="37"/>
        <v>0</v>
      </c>
      <c r="DG30">
        <f t="shared" si="38"/>
        <v>0</v>
      </c>
      <c r="DH30">
        <f t="shared" si="39"/>
        <v>0</v>
      </c>
      <c r="DI30">
        <f t="shared" si="0"/>
        <v>0</v>
      </c>
      <c r="DJ30">
        <f t="shared" si="40"/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ROW(Source!A51)</f>
        <v>51</v>
      </c>
      <c r="B31">
        <v>78708060</v>
      </c>
      <c r="C31">
        <v>78708345</v>
      </c>
      <c r="D31">
        <v>75141437</v>
      </c>
      <c r="E31">
        <v>1</v>
      </c>
      <c r="F31">
        <v>1</v>
      </c>
      <c r="G31">
        <v>1077</v>
      </c>
      <c r="H31">
        <v>3</v>
      </c>
      <c r="I31" t="s">
        <v>46</v>
      </c>
      <c r="J31" t="s">
        <v>49</v>
      </c>
      <c r="K31" t="s">
        <v>47</v>
      </c>
      <c r="L31">
        <v>1346</v>
      </c>
      <c r="N31">
        <v>1009</v>
      </c>
      <c r="O31" t="s">
        <v>48</v>
      </c>
      <c r="P31" t="s">
        <v>48</v>
      </c>
      <c r="Q31">
        <v>1</v>
      </c>
      <c r="W31">
        <v>0</v>
      </c>
      <c r="X31">
        <v>843802330</v>
      </c>
      <c r="Y31">
        <f t="shared" si="31"/>
        <v>116.8</v>
      </c>
      <c r="AA31">
        <v>46.7</v>
      </c>
      <c r="AB31">
        <v>0</v>
      </c>
      <c r="AC31">
        <v>0</v>
      </c>
      <c r="AD31">
        <v>0</v>
      </c>
      <c r="AE31">
        <v>11.3</v>
      </c>
      <c r="AF31">
        <v>0</v>
      </c>
      <c r="AG31">
        <v>0</v>
      </c>
      <c r="AH31">
        <v>0</v>
      </c>
      <c r="AI31">
        <v>3.83</v>
      </c>
      <c r="AJ31">
        <v>1</v>
      </c>
      <c r="AK31">
        <v>1</v>
      </c>
      <c r="AL31">
        <v>1</v>
      </c>
      <c r="AM31">
        <v>0</v>
      </c>
      <c r="AN31">
        <v>0</v>
      </c>
      <c r="AO31">
        <v>0</v>
      </c>
      <c r="AP31">
        <v>1</v>
      </c>
      <c r="AQ31">
        <v>0</v>
      </c>
      <c r="AR31">
        <v>0</v>
      </c>
      <c r="AS31" t="s">
        <v>3</v>
      </c>
      <c r="AT31">
        <v>116.8</v>
      </c>
      <c r="AU31" t="s">
        <v>3</v>
      </c>
      <c r="AV31">
        <v>0</v>
      </c>
      <c r="AW31">
        <v>1</v>
      </c>
      <c r="AX31">
        <v>-1</v>
      </c>
      <c r="AY31">
        <v>0</v>
      </c>
      <c r="AZ31">
        <v>0</v>
      </c>
      <c r="BA31" t="s">
        <v>3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ROUND(Y31*Source!I51,9)</f>
        <v>0</v>
      </c>
      <c r="CY31">
        <f t="shared" si="32"/>
        <v>46.7</v>
      </c>
      <c r="CZ31">
        <f t="shared" si="33"/>
        <v>11.3</v>
      </c>
      <c r="DA31">
        <f t="shared" si="34"/>
        <v>3.83</v>
      </c>
      <c r="DB31">
        <f t="shared" si="35"/>
        <v>1319.84</v>
      </c>
      <c r="DC31">
        <f t="shared" si="36"/>
        <v>0</v>
      </c>
      <c r="DD31" t="s">
        <v>3</v>
      </c>
      <c r="DE31" t="s">
        <v>3</v>
      </c>
      <c r="DF31">
        <f t="shared" si="37"/>
        <v>0</v>
      </c>
      <c r="DG31">
        <f t="shared" si="38"/>
        <v>0</v>
      </c>
      <c r="DH31">
        <f t="shared" si="39"/>
        <v>0</v>
      </c>
      <c r="DI31">
        <f t="shared" si="0"/>
        <v>0</v>
      </c>
      <c r="DJ31">
        <f t="shared" si="40"/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ROW(Source!A51)</f>
        <v>51</v>
      </c>
      <c r="B32">
        <v>78708060</v>
      </c>
      <c r="C32">
        <v>78708345</v>
      </c>
      <c r="D32">
        <v>75142476</v>
      </c>
      <c r="E32">
        <v>1</v>
      </c>
      <c r="F32">
        <v>1</v>
      </c>
      <c r="G32">
        <v>1077</v>
      </c>
      <c r="H32">
        <v>3</v>
      </c>
      <c r="I32" t="s">
        <v>55</v>
      </c>
      <c r="J32" t="s">
        <v>57</v>
      </c>
      <c r="K32" t="s">
        <v>347</v>
      </c>
      <c r="L32">
        <v>1296</v>
      </c>
      <c r="N32">
        <v>1002</v>
      </c>
      <c r="O32" t="s">
        <v>56</v>
      </c>
      <c r="P32" t="s">
        <v>56</v>
      </c>
      <c r="Q32">
        <v>1</v>
      </c>
      <c r="W32">
        <v>0</v>
      </c>
      <c r="X32">
        <v>-1819337401</v>
      </c>
      <c r="Y32">
        <f t="shared" si="31"/>
        <v>5.9279999999999999</v>
      </c>
      <c r="AA32">
        <v>793.39</v>
      </c>
      <c r="AB32">
        <v>0</v>
      </c>
      <c r="AC32">
        <v>0</v>
      </c>
      <c r="AD32">
        <v>0</v>
      </c>
      <c r="AE32">
        <v>95.37</v>
      </c>
      <c r="AF32">
        <v>0</v>
      </c>
      <c r="AG32">
        <v>0</v>
      </c>
      <c r="AH32">
        <v>0</v>
      </c>
      <c r="AI32">
        <v>7.71</v>
      </c>
      <c r="AJ32">
        <v>1</v>
      </c>
      <c r="AK32">
        <v>1</v>
      </c>
      <c r="AL32">
        <v>1</v>
      </c>
      <c r="AM32">
        <v>0</v>
      </c>
      <c r="AN32">
        <v>0</v>
      </c>
      <c r="AO32">
        <v>0</v>
      </c>
      <c r="AP32">
        <v>1</v>
      </c>
      <c r="AQ32">
        <v>0</v>
      </c>
      <c r="AR32">
        <v>0</v>
      </c>
      <c r="AS32" t="s">
        <v>3</v>
      </c>
      <c r="AT32">
        <v>5.9279999999999999</v>
      </c>
      <c r="AU32" t="s">
        <v>3</v>
      </c>
      <c r="AV32">
        <v>0</v>
      </c>
      <c r="AW32">
        <v>1</v>
      </c>
      <c r="AX32">
        <v>-1</v>
      </c>
      <c r="AY32">
        <v>0</v>
      </c>
      <c r="AZ32">
        <v>0</v>
      </c>
      <c r="BA32" t="s">
        <v>3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ROUND(Y32*Source!I51,9)</f>
        <v>0</v>
      </c>
      <c r="CY32">
        <f t="shared" si="32"/>
        <v>793.39</v>
      </c>
      <c r="CZ32">
        <f t="shared" si="33"/>
        <v>95.37</v>
      </c>
      <c r="DA32">
        <f t="shared" si="34"/>
        <v>7.71</v>
      </c>
      <c r="DB32">
        <f t="shared" si="35"/>
        <v>565.35</v>
      </c>
      <c r="DC32">
        <f t="shared" si="36"/>
        <v>0</v>
      </c>
      <c r="DD32" t="s">
        <v>3</v>
      </c>
      <c r="DE32" t="s">
        <v>3</v>
      </c>
      <c r="DF32">
        <f t="shared" si="37"/>
        <v>0</v>
      </c>
      <c r="DG32">
        <f t="shared" si="38"/>
        <v>0</v>
      </c>
      <c r="DH32">
        <f t="shared" si="39"/>
        <v>0</v>
      </c>
      <c r="DI32">
        <f t="shared" si="0"/>
        <v>0</v>
      </c>
      <c r="DJ32">
        <f t="shared" si="40"/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12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ROW(Source!A29)</f>
        <v>29</v>
      </c>
      <c r="B1">
        <v>78708241</v>
      </c>
      <c r="C1">
        <v>78708239</v>
      </c>
      <c r="D1">
        <v>75094012</v>
      </c>
      <c r="E1">
        <v>1077</v>
      </c>
      <c r="F1">
        <v>1</v>
      </c>
      <c r="G1">
        <v>1077</v>
      </c>
      <c r="H1">
        <v>1</v>
      </c>
      <c r="I1" t="s">
        <v>231</v>
      </c>
      <c r="J1" t="s">
        <v>3</v>
      </c>
      <c r="K1" t="s">
        <v>232</v>
      </c>
      <c r="L1">
        <v>1191</v>
      </c>
      <c r="N1">
        <v>1013</v>
      </c>
      <c r="O1" t="s">
        <v>233</v>
      </c>
      <c r="P1" t="s">
        <v>233</v>
      </c>
      <c r="Q1">
        <v>1</v>
      </c>
      <c r="X1">
        <v>192.7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24</v>
      </c>
      <c r="AG1">
        <v>211.97</v>
      </c>
      <c r="AH1">
        <v>3</v>
      </c>
      <c r="AI1">
        <v>-1</v>
      </c>
      <c r="AJ1" t="s">
        <v>3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ROW(Source!A30)</f>
        <v>30</v>
      </c>
      <c r="B2">
        <v>78708244</v>
      </c>
      <c r="C2">
        <v>78708242</v>
      </c>
      <c r="D2">
        <v>75094012</v>
      </c>
      <c r="E2">
        <v>1077</v>
      </c>
      <c r="F2">
        <v>1</v>
      </c>
      <c r="G2">
        <v>1077</v>
      </c>
      <c r="H2">
        <v>1</v>
      </c>
      <c r="I2" t="s">
        <v>231</v>
      </c>
      <c r="J2" t="s">
        <v>3</v>
      </c>
      <c r="K2" t="s">
        <v>232</v>
      </c>
      <c r="L2">
        <v>1191</v>
      </c>
      <c r="N2">
        <v>1013</v>
      </c>
      <c r="O2" t="s">
        <v>233</v>
      </c>
      <c r="P2" t="s">
        <v>233</v>
      </c>
      <c r="Q2">
        <v>1</v>
      </c>
      <c r="X2">
        <v>107.04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24</v>
      </c>
      <c r="AG2">
        <v>117.744</v>
      </c>
      <c r="AH2">
        <v>3</v>
      </c>
      <c r="AI2">
        <v>-1</v>
      </c>
      <c r="AJ2" t="s">
        <v>3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ROW(Source!A32)</f>
        <v>32</v>
      </c>
      <c r="B3">
        <v>78708250</v>
      </c>
      <c r="C3">
        <v>78708246</v>
      </c>
      <c r="D3">
        <v>75094012</v>
      </c>
      <c r="E3">
        <v>1077</v>
      </c>
      <c r="F3">
        <v>1</v>
      </c>
      <c r="G3">
        <v>1077</v>
      </c>
      <c r="H3">
        <v>1</v>
      </c>
      <c r="I3" t="s">
        <v>231</v>
      </c>
      <c r="J3" t="s">
        <v>3</v>
      </c>
      <c r="K3" t="s">
        <v>232</v>
      </c>
      <c r="L3">
        <v>1191</v>
      </c>
      <c r="N3">
        <v>1013</v>
      </c>
      <c r="O3" t="s">
        <v>233</v>
      </c>
      <c r="P3" t="s">
        <v>233</v>
      </c>
      <c r="Q3">
        <v>1</v>
      </c>
      <c r="X3">
        <v>0.6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24</v>
      </c>
      <c r="AG3">
        <v>0.66</v>
      </c>
      <c r="AH3">
        <v>3</v>
      </c>
      <c r="AI3">
        <v>-1</v>
      </c>
      <c r="AJ3" t="s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ROW(Source!A32)</f>
        <v>32</v>
      </c>
      <c r="B4">
        <v>78708251</v>
      </c>
      <c r="C4">
        <v>78708246</v>
      </c>
      <c r="D4">
        <v>75171477</v>
      </c>
      <c r="E4">
        <v>1</v>
      </c>
      <c r="F4">
        <v>1</v>
      </c>
      <c r="G4">
        <v>1077</v>
      </c>
      <c r="H4">
        <v>2</v>
      </c>
      <c r="I4" t="s">
        <v>239</v>
      </c>
      <c r="J4" t="s">
        <v>240</v>
      </c>
      <c r="K4" t="s">
        <v>241</v>
      </c>
      <c r="L4">
        <v>1368</v>
      </c>
      <c r="N4">
        <v>1011</v>
      </c>
      <c r="O4" t="s">
        <v>237</v>
      </c>
      <c r="P4" t="s">
        <v>237</v>
      </c>
      <c r="Q4">
        <v>1</v>
      </c>
      <c r="X4">
        <v>0.6</v>
      </c>
      <c r="Y4">
        <v>0</v>
      </c>
      <c r="Z4">
        <v>1972.35</v>
      </c>
      <c r="AA4">
        <v>38.94</v>
      </c>
      <c r="AB4">
        <v>0</v>
      </c>
      <c r="AC4">
        <v>0</v>
      </c>
      <c r="AD4">
        <v>1</v>
      </c>
      <c r="AE4">
        <v>0</v>
      </c>
      <c r="AF4" t="s">
        <v>24</v>
      </c>
      <c r="AG4">
        <v>0.66</v>
      </c>
      <c r="AH4">
        <v>3</v>
      </c>
      <c r="AI4">
        <v>-1</v>
      </c>
      <c r="AJ4" t="s">
        <v>3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ROW(Source!A32)</f>
        <v>32</v>
      </c>
      <c r="B5">
        <v>78708252</v>
      </c>
      <c r="C5">
        <v>78708246</v>
      </c>
      <c r="D5">
        <v>75171083</v>
      </c>
      <c r="E5">
        <v>1</v>
      </c>
      <c r="F5">
        <v>1</v>
      </c>
      <c r="G5">
        <v>1077</v>
      </c>
      <c r="H5">
        <v>2</v>
      </c>
      <c r="I5" t="s">
        <v>268</v>
      </c>
      <c r="J5" t="s">
        <v>269</v>
      </c>
      <c r="K5" t="s">
        <v>270</v>
      </c>
      <c r="L5">
        <v>1368</v>
      </c>
      <c r="N5">
        <v>1011</v>
      </c>
      <c r="O5" t="s">
        <v>237</v>
      </c>
      <c r="P5" t="s">
        <v>237</v>
      </c>
      <c r="Q5">
        <v>1</v>
      </c>
      <c r="X5">
        <v>0.57999999999999996</v>
      </c>
      <c r="Y5">
        <v>0</v>
      </c>
      <c r="Z5">
        <v>166.63</v>
      </c>
      <c r="AA5">
        <v>14.54</v>
      </c>
      <c r="AB5">
        <v>0</v>
      </c>
      <c r="AC5">
        <v>0</v>
      </c>
      <c r="AD5">
        <v>1</v>
      </c>
      <c r="AE5">
        <v>0</v>
      </c>
      <c r="AF5" t="s">
        <v>24</v>
      </c>
      <c r="AG5">
        <v>0.63800000000000001</v>
      </c>
      <c r="AH5">
        <v>3</v>
      </c>
      <c r="AI5">
        <v>-1</v>
      </c>
      <c r="AJ5" t="s">
        <v>3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ROW(Source!A33)</f>
        <v>33</v>
      </c>
      <c r="B6">
        <v>78708270</v>
      </c>
      <c r="C6">
        <v>78708253</v>
      </c>
      <c r="D6">
        <v>75094012</v>
      </c>
      <c r="E6">
        <v>1077</v>
      </c>
      <c r="F6">
        <v>1</v>
      </c>
      <c r="G6">
        <v>1077</v>
      </c>
      <c r="H6">
        <v>1</v>
      </c>
      <c r="I6" t="s">
        <v>231</v>
      </c>
      <c r="J6" t="s">
        <v>3</v>
      </c>
      <c r="K6" t="s">
        <v>232</v>
      </c>
      <c r="L6">
        <v>1191</v>
      </c>
      <c r="N6">
        <v>1013</v>
      </c>
      <c r="O6" t="s">
        <v>233</v>
      </c>
      <c r="P6" t="s">
        <v>233</v>
      </c>
      <c r="Q6">
        <v>1</v>
      </c>
      <c r="X6">
        <v>2.08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1</v>
      </c>
      <c r="AF6" t="s">
        <v>24</v>
      </c>
      <c r="AG6">
        <v>2.2879999999999998</v>
      </c>
      <c r="AH6">
        <v>3</v>
      </c>
      <c r="AI6">
        <v>-1</v>
      </c>
      <c r="AJ6" t="s">
        <v>3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ROW(Source!A33)</f>
        <v>33</v>
      </c>
      <c r="B7">
        <v>78708271</v>
      </c>
      <c r="C7">
        <v>78708253</v>
      </c>
      <c r="D7">
        <v>75171173</v>
      </c>
      <c r="E7">
        <v>1</v>
      </c>
      <c r="F7">
        <v>1</v>
      </c>
      <c r="G7">
        <v>1077</v>
      </c>
      <c r="H7">
        <v>2</v>
      </c>
      <c r="I7" t="s">
        <v>234</v>
      </c>
      <c r="J7" t="s">
        <v>235</v>
      </c>
      <c r="K7" t="s">
        <v>236</v>
      </c>
      <c r="L7">
        <v>1368</v>
      </c>
      <c r="N7">
        <v>1011</v>
      </c>
      <c r="O7" t="s">
        <v>237</v>
      </c>
      <c r="P7" t="s">
        <v>237</v>
      </c>
      <c r="Q7">
        <v>1</v>
      </c>
      <c r="X7">
        <v>0.12</v>
      </c>
      <c r="Y7">
        <v>0</v>
      </c>
      <c r="Z7">
        <v>12.98</v>
      </c>
      <c r="AA7">
        <v>3.37</v>
      </c>
      <c r="AB7">
        <v>0</v>
      </c>
      <c r="AC7">
        <v>0</v>
      </c>
      <c r="AD7">
        <v>1</v>
      </c>
      <c r="AE7">
        <v>0</v>
      </c>
      <c r="AF7" t="s">
        <v>24</v>
      </c>
      <c r="AG7">
        <v>0.13200000000000001</v>
      </c>
      <c r="AH7">
        <v>3</v>
      </c>
      <c r="AI7">
        <v>-1</v>
      </c>
      <c r="AJ7" t="s">
        <v>3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ROW(Source!A33)</f>
        <v>33</v>
      </c>
      <c r="B8">
        <v>78708272</v>
      </c>
      <c r="C8">
        <v>78708253</v>
      </c>
      <c r="D8">
        <v>75171477</v>
      </c>
      <c r="E8">
        <v>1</v>
      </c>
      <c r="F8">
        <v>1</v>
      </c>
      <c r="G8">
        <v>1077</v>
      </c>
      <c r="H8">
        <v>2</v>
      </c>
      <c r="I8" t="s">
        <v>239</v>
      </c>
      <c r="J8" t="s">
        <v>240</v>
      </c>
      <c r="K8" t="s">
        <v>241</v>
      </c>
      <c r="L8">
        <v>1368</v>
      </c>
      <c r="N8">
        <v>1011</v>
      </c>
      <c r="O8" t="s">
        <v>237</v>
      </c>
      <c r="P8" t="s">
        <v>237</v>
      </c>
      <c r="Q8">
        <v>1</v>
      </c>
      <c r="X8">
        <v>0.88</v>
      </c>
      <c r="Y8">
        <v>0</v>
      </c>
      <c r="Z8">
        <v>1972.35</v>
      </c>
      <c r="AA8">
        <v>38.94</v>
      </c>
      <c r="AB8">
        <v>0</v>
      </c>
      <c r="AC8">
        <v>0</v>
      </c>
      <c r="AD8">
        <v>1</v>
      </c>
      <c r="AE8">
        <v>0</v>
      </c>
      <c r="AF8" t="s">
        <v>24</v>
      </c>
      <c r="AG8">
        <v>0.96799999999999997</v>
      </c>
      <c r="AH8">
        <v>3</v>
      </c>
      <c r="AI8">
        <v>-1</v>
      </c>
      <c r="AJ8" t="s">
        <v>3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ROW(Source!A33)</f>
        <v>33</v>
      </c>
      <c r="B9">
        <v>78708273</v>
      </c>
      <c r="C9">
        <v>78708253</v>
      </c>
      <c r="D9">
        <v>75171374</v>
      </c>
      <c r="E9">
        <v>1</v>
      </c>
      <c r="F9">
        <v>1</v>
      </c>
      <c r="G9">
        <v>1077</v>
      </c>
      <c r="H9">
        <v>2</v>
      </c>
      <c r="I9" t="s">
        <v>242</v>
      </c>
      <c r="J9" t="s">
        <v>243</v>
      </c>
      <c r="K9" t="s">
        <v>244</v>
      </c>
      <c r="L9">
        <v>1368</v>
      </c>
      <c r="N9">
        <v>1011</v>
      </c>
      <c r="O9" t="s">
        <v>237</v>
      </c>
      <c r="P9" t="s">
        <v>237</v>
      </c>
      <c r="Q9">
        <v>1</v>
      </c>
      <c r="X9">
        <v>0.11</v>
      </c>
      <c r="Y9">
        <v>0</v>
      </c>
      <c r="Z9">
        <v>181.58</v>
      </c>
      <c r="AA9">
        <v>14.54</v>
      </c>
      <c r="AB9">
        <v>0</v>
      </c>
      <c r="AC9">
        <v>0</v>
      </c>
      <c r="AD9">
        <v>1</v>
      </c>
      <c r="AE9">
        <v>0</v>
      </c>
      <c r="AF9" t="s">
        <v>24</v>
      </c>
      <c r="AG9">
        <v>0.121</v>
      </c>
      <c r="AH9">
        <v>3</v>
      </c>
      <c r="AI9">
        <v>-1</v>
      </c>
      <c r="AJ9" t="s">
        <v>3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ROW(Source!A33)</f>
        <v>33</v>
      </c>
      <c r="B10">
        <v>78708274</v>
      </c>
      <c r="C10">
        <v>78708253</v>
      </c>
      <c r="D10">
        <v>75171526</v>
      </c>
      <c r="E10">
        <v>1</v>
      </c>
      <c r="F10">
        <v>1</v>
      </c>
      <c r="G10">
        <v>1077</v>
      </c>
      <c r="H10">
        <v>2</v>
      </c>
      <c r="I10" t="s">
        <v>245</v>
      </c>
      <c r="J10" t="s">
        <v>246</v>
      </c>
      <c r="K10" t="s">
        <v>247</v>
      </c>
      <c r="L10">
        <v>1368</v>
      </c>
      <c r="N10">
        <v>1011</v>
      </c>
      <c r="O10" t="s">
        <v>237</v>
      </c>
      <c r="P10" t="s">
        <v>237</v>
      </c>
      <c r="Q10">
        <v>1</v>
      </c>
      <c r="X10">
        <v>0.02</v>
      </c>
      <c r="Y10">
        <v>0</v>
      </c>
      <c r="Z10">
        <v>125.38</v>
      </c>
      <c r="AA10">
        <v>12.62</v>
      </c>
      <c r="AB10">
        <v>0</v>
      </c>
      <c r="AC10">
        <v>0</v>
      </c>
      <c r="AD10">
        <v>1</v>
      </c>
      <c r="AE10">
        <v>0</v>
      </c>
      <c r="AF10" t="s">
        <v>24</v>
      </c>
      <c r="AG10">
        <v>2.1999999999999999E-2</v>
      </c>
      <c r="AH10">
        <v>3</v>
      </c>
      <c r="AI10">
        <v>-1</v>
      </c>
      <c r="AJ10" t="s">
        <v>3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ROW(Source!A33)</f>
        <v>33</v>
      </c>
      <c r="B11">
        <v>78708275</v>
      </c>
      <c r="C11">
        <v>78708253</v>
      </c>
      <c r="D11">
        <v>75170776</v>
      </c>
      <c r="E11">
        <v>1</v>
      </c>
      <c r="F11">
        <v>1</v>
      </c>
      <c r="G11">
        <v>1077</v>
      </c>
      <c r="H11">
        <v>2</v>
      </c>
      <c r="I11" t="s">
        <v>248</v>
      </c>
      <c r="J11" t="s">
        <v>249</v>
      </c>
      <c r="K11" t="s">
        <v>250</v>
      </c>
      <c r="L11">
        <v>1368</v>
      </c>
      <c r="N11">
        <v>1011</v>
      </c>
      <c r="O11" t="s">
        <v>237</v>
      </c>
      <c r="P11" t="s">
        <v>237</v>
      </c>
      <c r="Q11">
        <v>1</v>
      </c>
      <c r="X11">
        <v>0.3</v>
      </c>
      <c r="Y11">
        <v>0</v>
      </c>
      <c r="Z11">
        <v>139.99</v>
      </c>
      <c r="AA11">
        <v>14.54</v>
      </c>
      <c r="AB11">
        <v>0</v>
      </c>
      <c r="AC11">
        <v>0</v>
      </c>
      <c r="AD11">
        <v>1</v>
      </c>
      <c r="AE11">
        <v>0</v>
      </c>
      <c r="AF11" t="s">
        <v>24</v>
      </c>
      <c r="AG11">
        <v>0.33</v>
      </c>
      <c r="AH11">
        <v>3</v>
      </c>
      <c r="AI11">
        <v>-1</v>
      </c>
      <c r="AJ11" t="s">
        <v>3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ROW(Source!A33)</f>
        <v>33</v>
      </c>
      <c r="B12">
        <v>78708276</v>
      </c>
      <c r="C12">
        <v>78708253</v>
      </c>
      <c r="D12">
        <v>75170917</v>
      </c>
      <c r="E12">
        <v>1</v>
      </c>
      <c r="F12">
        <v>1</v>
      </c>
      <c r="G12">
        <v>1077</v>
      </c>
      <c r="H12">
        <v>2</v>
      </c>
      <c r="I12" t="s">
        <v>251</v>
      </c>
      <c r="J12" t="s">
        <v>252</v>
      </c>
      <c r="K12" t="s">
        <v>253</v>
      </c>
      <c r="L12">
        <v>1368</v>
      </c>
      <c r="N12">
        <v>1011</v>
      </c>
      <c r="O12" t="s">
        <v>237</v>
      </c>
      <c r="P12" t="s">
        <v>237</v>
      </c>
      <c r="Q12">
        <v>1</v>
      </c>
      <c r="X12">
        <v>0.12</v>
      </c>
      <c r="Y12">
        <v>0</v>
      </c>
      <c r="Z12">
        <v>140.38</v>
      </c>
      <c r="AA12">
        <v>12.62</v>
      </c>
      <c r="AB12">
        <v>0</v>
      </c>
      <c r="AC12">
        <v>0</v>
      </c>
      <c r="AD12">
        <v>1</v>
      </c>
      <c r="AE12">
        <v>0</v>
      </c>
      <c r="AF12" t="s">
        <v>24</v>
      </c>
      <c r="AG12">
        <v>0.13200000000000001</v>
      </c>
      <c r="AH12">
        <v>3</v>
      </c>
      <c r="AI12">
        <v>-1</v>
      </c>
      <c r="AJ12" t="s">
        <v>3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ROW(Source!A33)</f>
        <v>33</v>
      </c>
      <c r="B13">
        <v>78708277</v>
      </c>
      <c r="C13">
        <v>78708253</v>
      </c>
      <c r="D13">
        <v>75171032</v>
      </c>
      <c r="E13">
        <v>1</v>
      </c>
      <c r="F13">
        <v>1</v>
      </c>
      <c r="G13">
        <v>1077</v>
      </c>
      <c r="H13">
        <v>2</v>
      </c>
      <c r="I13" t="s">
        <v>254</v>
      </c>
      <c r="J13" t="s">
        <v>255</v>
      </c>
      <c r="K13" t="s">
        <v>256</v>
      </c>
      <c r="L13">
        <v>1368</v>
      </c>
      <c r="N13">
        <v>1011</v>
      </c>
      <c r="O13" t="s">
        <v>237</v>
      </c>
      <c r="P13" t="s">
        <v>237</v>
      </c>
      <c r="Q13">
        <v>1</v>
      </c>
      <c r="X13">
        <v>0.88</v>
      </c>
      <c r="Y13">
        <v>0</v>
      </c>
      <c r="Z13">
        <v>80.14</v>
      </c>
      <c r="AA13">
        <v>16.93</v>
      </c>
      <c r="AB13">
        <v>0</v>
      </c>
      <c r="AC13">
        <v>0</v>
      </c>
      <c r="AD13">
        <v>1</v>
      </c>
      <c r="AE13">
        <v>0</v>
      </c>
      <c r="AF13" t="s">
        <v>24</v>
      </c>
      <c r="AG13">
        <v>0.96799999999999997</v>
      </c>
      <c r="AH13">
        <v>3</v>
      </c>
      <c r="AI13">
        <v>-1</v>
      </c>
      <c r="AJ13" t="s">
        <v>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ROW(Source!A33)</f>
        <v>33</v>
      </c>
      <c r="B14">
        <v>78708278</v>
      </c>
      <c r="C14">
        <v>78708253</v>
      </c>
      <c r="D14">
        <v>75140821</v>
      </c>
      <c r="E14">
        <v>1</v>
      </c>
      <c r="F14">
        <v>1</v>
      </c>
      <c r="G14">
        <v>1077</v>
      </c>
      <c r="H14">
        <v>3</v>
      </c>
      <c r="I14" t="s">
        <v>257</v>
      </c>
      <c r="J14" t="s">
        <v>258</v>
      </c>
      <c r="K14" t="s">
        <v>259</v>
      </c>
      <c r="L14">
        <v>1348</v>
      </c>
      <c r="N14">
        <v>1009</v>
      </c>
      <c r="O14" t="s">
        <v>260</v>
      </c>
      <c r="P14" t="s">
        <v>260</v>
      </c>
      <c r="Q14">
        <v>1000</v>
      </c>
      <c r="X14">
        <v>1.505E-3</v>
      </c>
      <c r="Y14">
        <v>5778.3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1.505E-3</v>
      </c>
      <c r="AH14">
        <v>3</v>
      </c>
      <c r="AI14">
        <v>-1</v>
      </c>
      <c r="AJ14" t="s">
        <v>3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ROW(Source!A33)</f>
        <v>33</v>
      </c>
      <c r="B15">
        <v>78708279</v>
      </c>
      <c r="C15">
        <v>78708253</v>
      </c>
      <c r="D15">
        <v>75140186</v>
      </c>
      <c r="E15">
        <v>1</v>
      </c>
      <c r="F15">
        <v>1</v>
      </c>
      <c r="G15">
        <v>1077</v>
      </c>
      <c r="H15">
        <v>3</v>
      </c>
      <c r="I15" t="s">
        <v>261</v>
      </c>
      <c r="J15" t="s">
        <v>262</v>
      </c>
      <c r="K15" t="s">
        <v>263</v>
      </c>
      <c r="L15">
        <v>1339</v>
      </c>
      <c r="N15">
        <v>1007</v>
      </c>
      <c r="O15" t="s">
        <v>264</v>
      </c>
      <c r="P15" t="s">
        <v>264</v>
      </c>
      <c r="Q15">
        <v>1</v>
      </c>
      <c r="X15">
        <v>1.9</v>
      </c>
      <c r="Y15">
        <v>7.07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1.9</v>
      </c>
      <c r="AH15">
        <v>3</v>
      </c>
      <c r="AI15">
        <v>-1</v>
      </c>
      <c r="AJ15" t="s">
        <v>3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ROW(Source!A33)</f>
        <v>33</v>
      </c>
      <c r="B16">
        <v>78708280</v>
      </c>
      <c r="C16">
        <v>78708253</v>
      </c>
      <c r="D16">
        <v>75142215</v>
      </c>
      <c r="E16">
        <v>1</v>
      </c>
      <c r="F16">
        <v>1</v>
      </c>
      <c r="G16">
        <v>1077</v>
      </c>
      <c r="H16">
        <v>3</v>
      </c>
      <c r="I16" t="s">
        <v>265</v>
      </c>
      <c r="J16" t="s">
        <v>266</v>
      </c>
      <c r="K16" t="s">
        <v>267</v>
      </c>
      <c r="L16">
        <v>1346</v>
      </c>
      <c r="N16">
        <v>1009</v>
      </c>
      <c r="O16" t="s">
        <v>48</v>
      </c>
      <c r="P16" t="s">
        <v>48</v>
      </c>
      <c r="Q16">
        <v>1</v>
      </c>
      <c r="X16">
        <v>4.3200000000000002E-2</v>
      </c>
      <c r="Y16">
        <v>7.48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4.3200000000000002E-2</v>
      </c>
      <c r="AH16">
        <v>3</v>
      </c>
      <c r="AI16">
        <v>-1</v>
      </c>
      <c r="AJ16" t="s">
        <v>3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ROW(Source!A33)</f>
        <v>33</v>
      </c>
      <c r="B17">
        <v>78708281</v>
      </c>
      <c r="C17">
        <v>78708253</v>
      </c>
      <c r="D17">
        <v>75105423</v>
      </c>
      <c r="E17">
        <v>1077</v>
      </c>
      <c r="F17">
        <v>1</v>
      </c>
      <c r="G17">
        <v>1077</v>
      </c>
      <c r="H17">
        <v>3</v>
      </c>
      <c r="I17" t="s">
        <v>271</v>
      </c>
      <c r="J17" t="s">
        <v>3</v>
      </c>
      <c r="K17" t="s">
        <v>272</v>
      </c>
      <c r="L17">
        <v>1348</v>
      </c>
      <c r="N17">
        <v>1009</v>
      </c>
      <c r="O17" t="s">
        <v>260</v>
      </c>
      <c r="P17" t="s">
        <v>260</v>
      </c>
      <c r="Q17">
        <v>1000</v>
      </c>
      <c r="X17">
        <v>0.1168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 t="s">
        <v>3</v>
      </c>
      <c r="AG17">
        <v>0.1168</v>
      </c>
      <c r="AH17">
        <v>3</v>
      </c>
      <c r="AI17">
        <v>-1</v>
      </c>
      <c r="AJ17" t="s">
        <v>3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ROW(Source!A33)</f>
        <v>33</v>
      </c>
      <c r="B18">
        <v>78708282</v>
      </c>
      <c r="C18">
        <v>78708253</v>
      </c>
      <c r="D18">
        <v>75105673</v>
      </c>
      <c r="E18">
        <v>1077</v>
      </c>
      <c r="F18">
        <v>1</v>
      </c>
      <c r="G18">
        <v>1077</v>
      </c>
      <c r="H18">
        <v>3</v>
      </c>
      <c r="I18" t="s">
        <v>273</v>
      </c>
      <c r="J18" t="s">
        <v>3</v>
      </c>
      <c r="K18" t="s">
        <v>274</v>
      </c>
      <c r="L18">
        <v>1346</v>
      </c>
      <c r="N18">
        <v>1009</v>
      </c>
      <c r="O18" t="s">
        <v>48</v>
      </c>
      <c r="P18" t="s">
        <v>48</v>
      </c>
      <c r="Q18">
        <v>1</v>
      </c>
      <c r="X18">
        <v>5.7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 t="s">
        <v>3</v>
      </c>
      <c r="AG18">
        <v>5.7</v>
      </c>
      <c r="AH18">
        <v>3</v>
      </c>
      <c r="AI18">
        <v>-1</v>
      </c>
      <c r="AJ18" t="s">
        <v>3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ROW(Source!A33)</f>
        <v>33</v>
      </c>
      <c r="B19">
        <v>78708283</v>
      </c>
      <c r="C19">
        <v>78708253</v>
      </c>
      <c r="D19">
        <v>75107663</v>
      </c>
      <c r="E19">
        <v>1077</v>
      </c>
      <c r="F19">
        <v>1</v>
      </c>
      <c r="G19">
        <v>1077</v>
      </c>
      <c r="H19">
        <v>3</v>
      </c>
      <c r="I19" t="s">
        <v>275</v>
      </c>
      <c r="J19" t="s">
        <v>3</v>
      </c>
      <c r="K19" t="s">
        <v>276</v>
      </c>
      <c r="L19">
        <v>1301</v>
      </c>
      <c r="N19">
        <v>1003</v>
      </c>
      <c r="O19" t="s">
        <v>72</v>
      </c>
      <c r="P19" t="s">
        <v>72</v>
      </c>
      <c r="Q19">
        <v>1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 t="s">
        <v>3</v>
      </c>
      <c r="AG19">
        <v>0</v>
      </c>
      <c r="AH19">
        <v>3</v>
      </c>
      <c r="AI19">
        <v>-1</v>
      </c>
      <c r="AJ19" t="s">
        <v>3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ROW(Source!A36)</f>
        <v>36</v>
      </c>
      <c r="B20">
        <v>78724544</v>
      </c>
      <c r="C20">
        <v>78724502</v>
      </c>
      <c r="D20">
        <v>75094012</v>
      </c>
      <c r="E20">
        <v>1077</v>
      </c>
      <c r="F20">
        <v>1</v>
      </c>
      <c r="G20">
        <v>1077</v>
      </c>
      <c r="H20">
        <v>1</v>
      </c>
      <c r="I20" t="s">
        <v>231</v>
      </c>
      <c r="J20" t="s">
        <v>3</v>
      </c>
      <c r="K20" t="s">
        <v>232</v>
      </c>
      <c r="L20">
        <v>1191</v>
      </c>
      <c r="N20">
        <v>1013</v>
      </c>
      <c r="O20" t="s">
        <v>233</v>
      </c>
      <c r="P20" t="s">
        <v>233</v>
      </c>
      <c r="Q20">
        <v>1</v>
      </c>
      <c r="X20">
        <v>2.08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1</v>
      </c>
      <c r="AF20" t="s">
        <v>24</v>
      </c>
      <c r="AG20">
        <v>2.2879999999999998</v>
      </c>
      <c r="AH20">
        <v>2</v>
      </c>
      <c r="AI20">
        <v>78724544</v>
      </c>
      <c r="AJ20">
        <v>3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ROW(Source!A36)</f>
        <v>36</v>
      </c>
      <c r="B21">
        <v>78724545</v>
      </c>
      <c r="C21">
        <v>78724502</v>
      </c>
      <c r="D21">
        <v>75171173</v>
      </c>
      <c r="E21">
        <v>1</v>
      </c>
      <c r="F21">
        <v>1</v>
      </c>
      <c r="G21">
        <v>1077</v>
      </c>
      <c r="H21">
        <v>2</v>
      </c>
      <c r="I21" t="s">
        <v>234</v>
      </c>
      <c r="J21" t="s">
        <v>235</v>
      </c>
      <c r="K21" t="s">
        <v>236</v>
      </c>
      <c r="L21">
        <v>1368</v>
      </c>
      <c r="N21">
        <v>1011</v>
      </c>
      <c r="O21" t="s">
        <v>237</v>
      </c>
      <c r="P21" t="s">
        <v>237</v>
      </c>
      <c r="Q21">
        <v>1</v>
      </c>
      <c r="X21">
        <v>0.12</v>
      </c>
      <c r="Y21">
        <v>0</v>
      </c>
      <c r="Z21">
        <v>12.98</v>
      </c>
      <c r="AA21">
        <v>3.37</v>
      </c>
      <c r="AB21">
        <v>0</v>
      </c>
      <c r="AC21">
        <v>0</v>
      </c>
      <c r="AD21">
        <v>1</v>
      </c>
      <c r="AE21">
        <v>0</v>
      </c>
      <c r="AF21" t="s">
        <v>24</v>
      </c>
      <c r="AG21">
        <v>0.13200000000000001</v>
      </c>
      <c r="AH21">
        <v>2</v>
      </c>
      <c r="AI21">
        <v>78724545</v>
      </c>
      <c r="AJ21">
        <v>4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ROW(Source!A36)</f>
        <v>36</v>
      </c>
      <c r="B22">
        <v>78724546</v>
      </c>
      <c r="C22">
        <v>78724502</v>
      </c>
      <c r="D22">
        <v>75171477</v>
      </c>
      <c r="E22">
        <v>1</v>
      </c>
      <c r="F22">
        <v>1</v>
      </c>
      <c r="G22">
        <v>1077</v>
      </c>
      <c r="H22">
        <v>2</v>
      </c>
      <c r="I22" t="s">
        <v>239</v>
      </c>
      <c r="J22" t="s">
        <v>240</v>
      </c>
      <c r="K22" t="s">
        <v>241</v>
      </c>
      <c r="L22">
        <v>1368</v>
      </c>
      <c r="N22">
        <v>1011</v>
      </c>
      <c r="O22" t="s">
        <v>237</v>
      </c>
      <c r="P22" t="s">
        <v>237</v>
      </c>
      <c r="Q22">
        <v>1</v>
      </c>
      <c r="X22">
        <v>0.88</v>
      </c>
      <c r="Y22">
        <v>0</v>
      </c>
      <c r="Z22">
        <v>1972.35</v>
      </c>
      <c r="AA22">
        <v>38.94</v>
      </c>
      <c r="AB22">
        <v>0</v>
      </c>
      <c r="AC22">
        <v>0</v>
      </c>
      <c r="AD22">
        <v>1</v>
      </c>
      <c r="AE22">
        <v>0</v>
      </c>
      <c r="AF22" t="s">
        <v>24</v>
      </c>
      <c r="AG22">
        <v>0.96799999999999997</v>
      </c>
      <c r="AH22">
        <v>2</v>
      </c>
      <c r="AI22">
        <v>78724546</v>
      </c>
      <c r="AJ22">
        <v>5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ROW(Source!A36)</f>
        <v>36</v>
      </c>
      <c r="B23">
        <v>78724547</v>
      </c>
      <c r="C23">
        <v>78724502</v>
      </c>
      <c r="D23">
        <v>75171374</v>
      </c>
      <c r="E23">
        <v>1</v>
      </c>
      <c r="F23">
        <v>1</v>
      </c>
      <c r="G23">
        <v>1077</v>
      </c>
      <c r="H23">
        <v>2</v>
      </c>
      <c r="I23" t="s">
        <v>242</v>
      </c>
      <c r="J23" t="s">
        <v>243</v>
      </c>
      <c r="K23" t="s">
        <v>244</v>
      </c>
      <c r="L23">
        <v>1368</v>
      </c>
      <c r="N23">
        <v>1011</v>
      </c>
      <c r="O23" t="s">
        <v>237</v>
      </c>
      <c r="P23" t="s">
        <v>237</v>
      </c>
      <c r="Q23">
        <v>1</v>
      </c>
      <c r="X23">
        <v>0.11</v>
      </c>
      <c r="Y23">
        <v>0</v>
      </c>
      <c r="Z23">
        <v>181.58</v>
      </c>
      <c r="AA23">
        <v>14.54</v>
      </c>
      <c r="AB23">
        <v>0</v>
      </c>
      <c r="AC23">
        <v>0</v>
      </c>
      <c r="AD23">
        <v>1</v>
      </c>
      <c r="AE23">
        <v>0</v>
      </c>
      <c r="AF23" t="s">
        <v>24</v>
      </c>
      <c r="AG23">
        <v>0.121</v>
      </c>
      <c r="AH23">
        <v>2</v>
      </c>
      <c r="AI23">
        <v>78724547</v>
      </c>
      <c r="AJ23">
        <v>6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ROW(Source!A36)</f>
        <v>36</v>
      </c>
      <c r="B24">
        <v>78724548</v>
      </c>
      <c r="C24">
        <v>78724502</v>
      </c>
      <c r="D24">
        <v>75171526</v>
      </c>
      <c r="E24">
        <v>1</v>
      </c>
      <c r="F24">
        <v>1</v>
      </c>
      <c r="G24">
        <v>1077</v>
      </c>
      <c r="H24">
        <v>2</v>
      </c>
      <c r="I24" t="s">
        <v>245</v>
      </c>
      <c r="J24" t="s">
        <v>246</v>
      </c>
      <c r="K24" t="s">
        <v>247</v>
      </c>
      <c r="L24">
        <v>1368</v>
      </c>
      <c r="N24">
        <v>1011</v>
      </c>
      <c r="O24" t="s">
        <v>237</v>
      </c>
      <c r="P24" t="s">
        <v>237</v>
      </c>
      <c r="Q24">
        <v>1</v>
      </c>
      <c r="X24">
        <v>0.02</v>
      </c>
      <c r="Y24">
        <v>0</v>
      </c>
      <c r="Z24">
        <v>125.38</v>
      </c>
      <c r="AA24">
        <v>12.62</v>
      </c>
      <c r="AB24">
        <v>0</v>
      </c>
      <c r="AC24">
        <v>0</v>
      </c>
      <c r="AD24">
        <v>1</v>
      </c>
      <c r="AE24">
        <v>0</v>
      </c>
      <c r="AF24" t="s">
        <v>24</v>
      </c>
      <c r="AG24">
        <v>2.1999999999999999E-2</v>
      </c>
      <c r="AH24">
        <v>2</v>
      </c>
      <c r="AI24">
        <v>78724548</v>
      </c>
      <c r="AJ24">
        <v>7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ROW(Source!A36)</f>
        <v>36</v>
      </c>
      <c r="B25">
        <v>78724549</v>
      </c>
      <c r="C25">
        <v>78724502</v>
      </c>
      <c r="D25">
        <v>75170776</v>
      </c>
      <c r="E25">
        <v>1</v>
      </c>
      <c r="F25">
        <v>1</v>
      </c>
      <c r="G25">
        <v>1077</v>
      </c>
      <c r="H25">
        <v>2</v>
      </c>
      <c r="I25" t="s">
        <v>248</v>
      </c>
      <c r="J25" t="s">
        <v>249</v>
      </c>
      <c r="K25" t="s">
        <v>250</v>
      </c>
      <c r="L25">
        <v>1368</v>
      </c>
      <c r="N25">
        <v>1011</v>
      </c>
      <c r="O25" t="s">
        <v>237</v>
      </c>
      <c r="P25" t="s">
        <v>237</v>
      </c>
      <c r="Q25">
        <v>1</v>
      </c>
      <c r="X25">
        <v>0.3</v>
      </c>
      <c r="Y25">
        <v>0</v>
      </c>
      <c r="Z25">
        <v>139.99</v>
      </c>
      <c r="AA25">
        <v>14.54</v>
      </c>
      <c r="AB25">
        <v>0</v>
      </c>
      <c r="AC25">
        <v>0</v>
      </c>
      <c r="AD25">
        <v>1</v>
      </c>
      <c r="AE25">
        <v>0</v>
      </c>
      <c r="AF25" t="s">
        <v>24</v>
      </c>
      <c r="AG25">
        <v>0.33</v>
      </c>
      <c r="AH25">
        <v>2</v>
      </c>
      <c r="AI25">
        <v>78724549</v>
      </c>
      <c r="AJ25">
        <v>8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ROW(Source!A36)</f>
        <v>36</v>
      </c>
      <c r="B26">
        <v>78724550</v>
      </c>
      <c r="C26">
        <v>78724502</v>
      </c>
      <c r="D26">
        <v>75170917</v>
      </c>
      <c r="E26">
        <v>1</v>
      </c>
      <c r="F26">
        <v>1</v>
      </c>
      <c r="G26">
        <v>1077</v>
      </c>
      <c r="H26">
        <v>2</v>
      </c>
      <c r="I26" t="s">
        <v>251</v>
      </c>
      <c r="J26" t="s">
        <v>252</v>
      </c>
      <c r="K26" t="s">
        <v>253</v>
      </c>
      <c r="L26">
        <v>1368</v>
      </c>
      <c r="N26">
        <v>1011</v>
      </c>
      <c r="O26" t="s">
        <v>237</v>
      </c>
      <c r="P26" t="s">
        <v>237</v>
      </c>
      <c r="Q26">
        <v>1</v>
      </c>
      <c r="X26">
        <v>0.12</v>
      </c>
      <c r="Y26">
        <v>0</v>
      </c>
      <c r="Z26">
        <v>140.38</v>
      </c>
      <c r="AA26">
        <v>12.62</v>
      </c>
      <c r="AB26">
        <v>0</v>
      </c>
      <c r="AC26">
        <v>0</v>
      </c>
      <c r="AD26">
        <v>1</v>
      </c>
      <c r="AE26">
        <v>0</v>
      </c>
      <c r="AF26" t="s">
        <v>24</v>
      </c>
      <c r="AG26">
        <v>0.13200000000000001</v>
      </c>
      <c r="AH26">
        <v>2</v>
      </c>
      <c r="AI26">
        <v>78724550</v>
      </c>
      <c r="AJ26">
        <v>9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ROW(Source!A36)</f>
        <v>36</v>
      </c>
      <c r="B27">
        <v>78724551</v>
      </c>
      <c r="C27">
        <v>78724502</v>
      </c>
      <c r="D27">
        <v>75171032</v>
      </c>
      <c r="E27">
        <v>1</v>
      </c>
      <c r="F27">
        <v>1</v>
      </c>
      <c r="G27">
        <v>1077</v>
      </c>
      <c r="H27">
        <v>2</v>
      </c>
      <c r="I27" t="s">
        <v>254</v>
      </c>
      <c r="J27" t="s">
        <v>255</v>
      </c>
      <c r="K27" t="s">
        <v>256</v>
      </c>
      <c r="L27">
        <v>1368</v>
      </c>
      <c r="N27">
        <v>1011</v>
      </c>
      <c r="O27" t="s">
        <v>237</v>
      </c>
      <c r="P27" t="s">
        <v>237</v>
      </c>
      <c r="Q27">
        <v>1</v>
      </c>
      <c r="X27">
        <v>0.88</v>
      </c>
      <c r="Y27">
        <v>0</v>
      </c>
      <c r="Z27">
        <v>80.14</v>
      </c>
      <c r="AA27">
        <v>16.93</v>
      </c>
      <c r="AB27">
        <v>0</v>
      </c>
      <c r="AC27">
        <v>0</v>
      </c>
      <c r="AD27">
        <v>1</v>
      </c>
      <c r="AE27">
        <v>0</v>
      </c>
      <c r="AF27" t="s">
        <v>24</v>
      </c>
      <c r="AG27">
        <v>0.96799999999999997</v>
      </c>
      <c r="AH27">
        <v>2</v>
      </c>
      <c r="AI27">
        <v>78724551</v>
      </c>
      <c r="AJ27">
        <v>10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ROW(Source!A36)</f>
        <v>36</v>
      </c>
      <c r="B28">
        <v>78724552</v>
      </c>
      <c r="C28">
        <v>78724502</v>
      </c>
      <c r="D28">
        <v>75140821</v>
      </c>
      <c r="E28">
        <v>1</v>
      </c>
      <c r="F28">
        <v>1</v>
      </c>
      <c r="G28">
        <v>1077</v>
      </c>
      <c r="H28">
        <v>3</v>
      </c>
      <c r="I28" t="s">
        <v>257</v>
      </c>
      <c r="J28" t="s">
        <v>258</v>
      </c>
      <c r="K28" t="s">
        <v>259</v>
      </c>
      <c r="L28">
        <v>1348</v>
      </c>
      <c r="N28">
        <v>1009</v>
      </c>
      <c r="O28" t="s">
        <v>260</v>
      </c>
      <c r="P28" t="s">
        <v>260</v>
      </c>
      <c r="Q28">
        <v>1000</v>
      </c>
      <c r="X28">
        <v>1.505E-3</v>
      </c>
      <c r="Y28">
        <v>5778.3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1.505E-3</v>
      </c>
      <c r="AH28">
        <v>2</v>
      </c>
      <c r="AI28">
        <v>78724552</v>
      </c>
      <c r="AJ28">
        <v>11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ROW(Source!A36)</f>
        <v>36</v>
      </c>
      <c r="B29">
        <v>78724553</v>
      </c>
      <c r="C29">
        <v>78724502</v>
      </c>
      <c r="D29">
        <v>75140186</v>
      </c>
      <c r="E29">
        <v>1</v>
      </c>
      <c r="F29">
        <v>1</v>
      </c>
      <c r="G29">
        <v>1077</v>
      </c>
      <c r="H29">
        <v>3</v>
      </c>
      <c r="I29" t="s">
        <v>261</v>
      </c>
      <c r="J29" t="s">
        <v>262</v>
      </c>
      <c r="K29" t="s">
        <v>263</v>
      </c>
      <c r="L29">
        <v>1339</v>
      </c>
      <c r="N29">
        <v>1007</v>
      </c>
      <c r="O29" t="s">
        <v>264</v>
      </c>
      <c r="P29" t="s">
        <v>264</v>
      </c>
      <c r="Q29">
        <v>1</v>
      </c>
      <c r="X29">
        <v>1.9</v>
      </c>
      <c r="Y29">
        <v>7.07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1.9</v>
      </c>
      <c r="AH29">
        <v>2</v>
      </c>
      <c r="AI29">
        <v>78724553</v>
      </c>
      <c r="AJ29">
        <v>12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ROW(Source!A36)</f>
        <v>36</v>
      </c>
      <c r="B30">
        <v>78724554</v>
      </c>
      <c r="C30">
        <v>78724502</v>
      </c>
      <c r="D30">
        <v>75142215</v>
      </c>
      <c r="E30">
        <v>1</v>
      </c>
      <c r="F30">
        <v>1</v>
      </c>
      <c r="G30">
        <v>1077</v>
      </c>
      <c r="H30">
        <v>3</v>
      </c>
      <c r="I30" t="s">
        <v>265</v>
      </c>
      <c r="J30" t="s">
        <v>266</v>
      </c>
      <c r="K30" t="s">
        <v>267</v>
      </c>
      <c r="L30">
        <v>1346</v>
      </c>
      <c r="N30">
        <v>1009</v>
      </c>
      <c r="O30" t="s">
        <v>48</v>
      </c>
      <c r="P30" t="s">
        <v>48</v>
      </c>
      <c r="Q30">
        <v>1</v>
      </c>
      <c r="X30">
        <v>4.3200000000000002E-2</v>
      </c>
      <c r="Y30">
        <v>7.48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4.3200000000000002E-2</v>
      </c>
      <c r="AH30">
        <v>2</v>
      </c>
      <c r="AI30">
        <v>78724554</v>
      </c>
      <c r="AJ30">
        <v>14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ROW(Source!A36)</f>
        <v>36</v>
      </c>
      <c r="B31">
        <v>78724555</v>
      </c>
      <c r="C31">
        <v>78724502</v>
      </c>
      <c r="D31">
        <v>75105426</v>
      </c>
      <c r="E31">
        <v>1077</v>
      </c>
      <c r="F31">
        <v>1</v>
      </c>
      <c r="G31">
        <v>1077</v>
      </c>
      <c r="H31">
        <v>3</v>
      </c>
      <c r="I31" t="s">
        <v>271</v>
      </c>
      <c r="J31" t="s">
        <v>3</v>
      </c>
      <c r="K31" t="s">
        <v>272</v>
      </c>
      <c r="L31">
        <v>1348</v>
      </c>
      <c r="N31">
        <v>1009</v>
      </c>
      <c r="O31" t="s">
        <v>260</v>
      </c>
      <c r="P31" t="s">
        <v>260</v>
      </c>
      <c r="Q31">
        <v>1000</v>
      </c>
      <c r="X31">
        <v>0.1168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 t="s">
        <v>3</v>
      </c>
      <c r="AG31">
        <v>0.1168</v>
      </c>
      <c r="AH31">
        <v>3</v>
      </c>
      <c r="AI31">
        <v>-1</v>
      </c>
      <c r="AJ31" t="s">
        <v>3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ROW(Source!A36)</f>
        <v>36</v>
      </c>
      <c r="B32">
        <v>78724556</v>
      </c>
      <c r="C32">
        <v>78724502</v>
      </c>
      <c r="D32">
        <v>75105673</v>
      </c>
      <c r="E32">
        <v>1077</v>
      </c>
      <c r="F32">
        <v>1</v>
      </c>
      <c r="G32">
        <v>1077</v>
      </c>
      <c r="H32">
        <v>3</v>
      </c>
      <c r="I32" t="s">
        <v>273</v>
      </c>
      <c r="J32" t="s">
        <v>3</v>
      </c>
      <c r="K32" t="s">
        <v>274</v>
      </c>
      <c r="L32">
        <v>1346</v>
      </c>
      <c r="N32">
        <v>1009</v>
      </c>
      <c r="O32" t="s">
        <v>48</v>
      </c>
      <c r="P32" t="s">
        <v>48</v>
      </c>
      <c r="Q32">
        <v>1</v>
      </c>
      <c r="X32">
        <v>5.7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 t="s">
        <v>3</v>
      </c>
      <c r="AG32">
        <v>5.7</v>
      </c>
      <c r="AH32">
        <v>3</v>
      </c>
      <c r="AI32">
        <v>-1</v>
      </c>
      <c r="AJ32" t="s">
        <v>3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ROW(Source!A36)</f>
        <v>36</v>
      </c>
      <c r="B33">
        <v>78724557</v>
      </c>
      <c r="C33">
        <v>78724502</v>
      </c>
      <c r="D33">
        <v>75107666</v>
      </c>
      <c r="E33">
        <v>1077</v>
      </c>
      <c r="F33">
        <v>1</v>
      </c>
      <c r="G33">
        <v>1077</v>
      </c>
      <c r="H33">
        <v>3</v>
      </c>
      <c r="I33" t="s">
        <v>275</v>
      </c>
      <c r="J33" t="s">
        <v>3</v>
      </c>
      <c r="K33" t="s">
        <v>276</v>
      </c>
      <c r="L33">
        <v>1301</v>
      </c>
      <c r="N33">
        <v>1003</v>
      </c>
      <c r="O33" t="s">
        <v>72</v>
      </c>
      <c r="P33" t="s">
        <v>72</v>
      </c>
      <c r="Q33">
        <v>1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 t="s">
        <v>3</v>
      </c>
      <c r="AG33">
        <v>0</v>
      </c>
      <c r="AH33">
        <v>3</v>
      </c>
      <c r="AI33">
        <v>-1</v>
      </c>
      <c r="AJ33" t="s">
        <v>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ROW(Source!A39)</f>
        <v>39</v>
      </c>
      <c r="B34">
        <v>78708289</v>
      </c>
      <c r="C34">
        <v>78708286</v>
      </c>
      <c r="D34">
        <v>75094012</v>
      </c>
      <c r="E34">
        <v>1077</v>
      </c>
      <c r="F34">
        <v>1</v>
      </c>
      <c r="G34">
        <v>1077</v>
      </c>
      <c r="H34">
        <v>1</v>
      </c>
      <c r="I34" t="s">
        <v>231</v>
      </c>
      <c r="J34" t="s">
        <v>3</v>
      </c>
      <c r="K34" t="s">
        <v>232</v>
      </c>
      <c r="L34">
        <v>1191</v>
      </c>
      <c r="N34">
        <v>1013</v>
      </c>
      <c r="O34" t="s">
        <v>233</v>
      </c>
      <c r="P34" t="s">
        <v>233</v>
      </c>
      <c r="Q34">
        <v>1</v>
      </c>
      <c r="X34">
        <v>0.26</v>
      </c>
      <c r="Y34">
        <v>0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1</v>
      </c>
      <c r="AF34" t="s">
        <v>24</v>
      </c>
      <c r="AG34">
        <v>0.28599999999999998</v>
      </c>
      <c r="AH34">
        <v>3</v>
      </c>
      <c r="AI34">
        <v>-1</v>
      </c>
      <c r="AJ34" t="s">
        <v>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ROW(Source!A39)</f>
        <v>39</v>
      </c>
      <c r="B35">
        <v>78708290</v>
      </c>
      <c r="C35">
        <v>78708286</v>
      </c>
      <c r="D35">
        <v>75171477</v>
      </c>
      <c r="E35">
        <v>1</v>
      </c>
      <c r="F35">
        <v>1</v>
      </c>
      <c r="G35">
        <v>1077</v>
      </c>
      <c r="H35">
        <v>2</v>
      </c>
      <c r="I35" t="s">
        <v>239</v>
      </c>
      <c r="J35" t="s">
        <v>240</v>
      </c>
      <c r="K35" t="s">
        <v>241</v>
      </c>
      <c r="L35">
        <v>1368</v>
      </c>
      <c r="N35">
        <v>1011</v>
      </c>
      <c r="O35" t="s">
        <v>237</v>
      </c>
      <c r="P35" t="s">
        <v>237</v>
      </c>
      <c r="Q35">
        <v>1</v>
      </c>
      <c r="X35">
        <v>0.26</v>
      </c>
      <c r="Y35">
        <v>0</v>
      </c>
      <c r="Z35">
        <v>1972.35</v>
      </c>
      <c r="AA35">
        <v>38.94</v>
      </c>
      <c r="AB35">
        <v>0</v>
      </c>
      <c r="AC35">
        <v>0</v>
      </c>
      <c r="AD35">
        <v>1</v>
      </c>
      <c r="AE35">
        <v>0</v>
      </c>
      <c r="AF35" t="s">
        <v>24</v>
      </c>
      <c r="AG35">
        <v>0.28599999999999998</v>
      </c>
      <c r="AH35">
        <v>3</v>
      </c>
      <c r="AI35">
        <v>-1</v>
      </c>
      <c r="AJ35" t="s">
        <v>3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ROW(Source!A41)</f>
        <v>41</v>
      </c>
      <c r="B36">
        <v>78708296</v>
      </c>
      <c r="C36">
        <v>78708292</v>
      </c>
      <c r="D36">
        <v>75094012</v>
      </c>
      <c r="E36">
        <v>1077</v>
      </c>
      <c r="F36">
        <v>1</v>
      </c>
      <c r="G36">
        <v>1077</v>
      </c>
      <c r="H36">
        <v>1</v>
      </c>
      <c r="I36" t="s">
        <v>231</v>
      </c>
      <c r="J36" t="s">
        <v>3</v>
      </c>
      <c r="K36" t="s">
        <v>232</v>
      </c>
      <c r="L36">
        <v>1191</v>
      </c>
      <c r="N36">
        <v>1013</v>
      </c>
      <c r="O36" t="s">
        <v>233</v>
      </c>
      <c r="P36" t="s">
        <v>233</v>
      </c>
      <c r="Q36">
        <v>1</v>
      </c>
      <c r="X36">
        <v>0.6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1</v>
      </c>
      <c r="AF36" t="s">
        <v>24</v>
      </c>
      <c r="AG36">
        <v>0.66</v>
      </c>
      <c r="AH36">
        <v>3</v>
      </c>
      <c r="AI36">
        <v>-1</v>
      </c>
      <c r="AJ36" t="s">
        <v>3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ROW(Source!A41)</f>
        <v>41</v>
      </c>
      <c r="B37">
        <v>78708297</v>
      </c>
      <c r="C37">
        <v>78708292</v>
      </c>
      <c r="D37">
        <v>75171477</v>
      </c>
      <c r="E37">
        <v>1</v>
      </c>
      <c r="F37">
        <v>1</v>
      </c>
      <c r="G37">
        <v>1077</v>
      </c>
      <c r="H37">
        <v>2</v>
      </c>
      <c r="I37" t="s">
        <v>239</v>
      </c>
      <c r="J37" t="s">
        <v>240</v>
      </c>
      <c r="K37" t="s">
        <v>241</v>
      </c>
      <c r="L37">
        <v>1368</v>
      </c>
      <c r="N37">
        <v>1011</v>
      </c>
      <c r="O37" t="s">
        <v>237</v>
      </c>
      <c r="P37" t="s">
        <v>237</v>
      </c>
      <c r="Q37">
        <v>1</v>
      </c>
      <c r="X37">
        <v>0.6</v>
      </c>
      <c r="Y37">
        <v>0</v>
      </c>
      <c r="Z37">
        <v>1972.35</v>
      </c>
      <c r="AA37">
        <v>38.94</v>
      </c>
      <c r="AB37">
        <v>0</v>
      </c>
      <c r="AC37">
        <v>0</v>
      </c>
      <c r="AD37">
        <v>1</v>
      </c>
      <c r="AE37">
        <v>0</v>
      </c>
      <c r="AF37" t="s">
        <v>24</v>
      </c>
      <c r="AG37">
        <v>0.66</v>
      </c>
      <c r="AH37">
        <v>3</v>
      </c>
      <c r="AI37">
        <v>-1</v>
      </c>
      <c r="AJ37" t="s">
        <v>3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ROW(Source!A41)</f>
        <v>41</v>
      </c>
      <c r="B38">
        <v>78708298</v>
      </c>
      <c r="C38">
        <v>78708292</v>
      </c>
      <c r="D38">
        <v>75171083</v>
      </c>
      <c r="E38">
        <v>1</v>
      </c>
      <c r="F38">
        <v>1</v>
      </c>
      <c r="G38">
        <v>1077</v>
      </c>
      <c r="H38">
        <v>2</v>
      </c>
      <c r="I38" t="s">
        <v>268</v>
      </c>
      <c r="J38" t="s">
        <v>269</v>
      </c>
      <c r="K38" t="s">
        <v>270</v>
      </c>
      <c r="L38">
        <v>1368</v>
      </c>
      <c r="N38">
        <v>1011</v>
      </c>
      <c r="O38" t="s">
        <v>237</v>
      </c>
      <c r="P38" t="s">
        <v>237</v>
      </c>
      <c r="Q38">
        <v>1</v>
      </c>
      <c r="X38">
        <v>0.57999999999999996</v>
      </c>
      <c r="Y38">
        <v>0</v>
      </c>
      <c r="Z38">
        <v>166.63</v>
      </c>
      <c r="AA38">
        <v>14.54</v>
      </c>
      <c r="AB38">
        <v>0</v>
      </c>
      <c r="AC38">
        <v>0</v>
      </c>
      <c r="AD38">
        <v>1</v>
      </c>
      <c r="AE38">
        <v>0</v>
      </c>
      <c r="AF38" t="s">
        <v>24</v>
      </c>
      <c r="AG38">
        <v>0.63800000000000001</v>
      </c>
      <c r="AH38">
        <v>3</v>
      </c>
      <c r="AI38">
        <v>-1</v>
      </c>
      <c r="AJ38" t="s">
        <v>3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ROW(Source!A42)</f>
        <v>42</v>
      </c>
      <c r="B39">
        <v>78708316</v>
      </c>
      <c r="C39">
        <v>78708299</v>
      </c>
      <c r="D39">
        <v>75094012</v>
      </c>
      <c r="E39">
        <v>1077</v>
      </c>
      <c r="F39">
        <v>1</v>
      </c>
      <c r="G39">
        <v>1077</v>
      </c>
      <c r="H39">
        <v>1</v>
      </c>
      <c r="I39" t="s">
        <v>231</v>
      </c>
      <c r="J39" t="s">
        <v>3</v>
      </c>
      <c r="K39" t="s">
        <v>232</v>
      </c>
      <c r="L39">
        <v>1191</v>
      </c>
      <c r="N39">
        <v>1013</v>
      </c>
      <c r="O39" t="s">
        <v>233</v>
      </c>
      <c r="P39" t="s">
        <v>233</v>
      </c>
      <c r="Q39">
        <v>1</v>
      </c>
      <c r="X39">
        <v>2.08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1</v>
      </c>
      <c r="AF39" t="s">
        <v>24</v>
      </c>
      <c r="AG39">
        <v>2.2879999999999998</v>
      </c>
      <c r="AH39">
        <v>3</v>
      </c>
      <c r="AI39">
        <v>-1</v>
      </c>
      <c r="AJ39" t="s">
        <v>3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ROW(Source!A42)</f>
        <v>42</v>
      </c>
      <c r="B40">
        <v>78708317</v>
      </c>
      <c r="C40">
        <v>78708299</v>
      </c>
      <c r="D40">
        <v>75171173</v>
      </c>
      <c r="E40">
        <v>1</v>
      </c>
      <c r="F40">
        <v>1</v>
      </c>
      <c r="G40">
        <v>1077</v>
      </c>
      <c r="H40">
        <v>2</v>
      </c>
      <c r="I40" t="s">
        <v>234</v>
      </c>
      <c r="J40" t="s">
        <v>235</v>
      </c>
      <c r="K40" t="s">
        <v>236</v>
      </c>
      <c r="L40">
        <v>1368</v>
      </c>
      <c r="N40">
        <v>1011</v>
      </c>
      <c r="O40" t="s">
        <v>237</v>
      </c>
      <c r="P40" t="s">
        <v>237</v>
      </c>
      <c r="Q40">
        <v>1</v>
      </c>
      <c r="X40">
        <v>0.12</v>
      </c>
      <c r="Y40">
        <v>0</v>
      </c>
      <c r="Z40">
        <v>12.98</v>
      </c>
      <c r="AA40">
        <v>3.37</v>
      </c>
      <c r="AB40">
        <v>0</v>
      </c>
      <c r="AC40">
        <v>0</v>
      </c>
      <c r="AD40">
        <v>1</v>
      </c>
      <c r="AE40">
        <v>0</v>
      </c>
      <c r="AF40" t="s">
        <v>24</v>
      </c>
      <c r="AG40">
        <v>0.13200000000000001</v>
      </c>
      <c r="AH40">
        <v>3</v>
      </c>
      <c r="AI40">
        <v>-1</v>
      </c>
      <c r="AJ40" t="s">
        <v>3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ROW(Source!A42)</f>
        <v>42</v>
      </c>
      <c r="B41">
        <v>78708318</v>
      </c>
      <c r="C41">
        <v>78708299</v>
      </c>
      <c r="D41">
        <v>75171477</v>
      </c>
      <c r="E41">
        <v>1</v>
      </c>
      <c r="F41">
        <v>1</v>
      </c>
      <c r="G41">
        <v>1077</v>
      </c>
      <c r="H41">
        <v>2</v>
      </c>
      <c r="I41" t="s">
        <v>239</v>
      </c>
      <c r="J41" t="s">
        <v>240</v>
      </c>
      <c r="K41" t="s">
        <v>241</v>
      </c>
      <c r="L41">
        <v>1368</v>
      </c>
      <c r="N41">
        <v>1011</v>
      </c>
      <c r="O41" t="s">
        <v>237</v>
      </c>
      <c r="P41" t="s">
        <v>237</v>
      </c>
      <c r="Q41">
        <v>1</v>
      </c>
      <c r="X41">
        <v>0.88</v>
      </c>
      <c r="Y41">
        <v>0</v>
      </c>
      <c r="Z41">
        <v>1972.35</v>
      </c>
      <c r="AA41">
        <v>38.94</v>
      </c>
      <c r="AB41">
        <v>0</v>
      </c>
      <c r="AC41">
        <v>0</v>
      </c>
      <c r="AD41">
        <v>1</v>
      </c>
      <c r="AE41">
        <v>0</v>
      </c>
      <c r="AF41" t="s">
        <v>24</v>
      </c>
      <c r="AG41">
        <v>0.96799999999999997</v>
      </c>
      <c r="AH41">
        <v>3</v>
      </c>
      <c r="AI41">
        <v>-1</v>
      </c>
      <c r="AJ41" t="s">
        <v>3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ROW(Source!A42)</f>
        <v>42</v>
      </c>
      <c r="B42">
        <v>78708319</v>
      </c>
      <c r="C42">
        <v>78708299</v>
      </c>
      <c r="D42">
        <v>75171374</v>
      </c>
      <c r="E42">
        <v>1</v>
      </c>
      <c r="F42">
        <v>1</v>
      </c>
      <c r="G42">
        <v>1077</v>
      </c>
      <c r="H42">
        <v>2</v>
      </c>
      <c r="I42" t="s">
        <v>242</v>
      </c>
      <c r="J42" t="s">
        <v>243</v>
      </c>
      <c r="K42" t="s">
        <v>244</v>
      </c>
      <c r="L42">
        <v>1368</v>
      </c>
      <c r="N42">
        <v>1011</v>
      </c>
      <c r="O42" t="s">
        <v>237</v>
      </c>
      <c r="P42" t="s">
        <v>237</v>
      </c>
      <c r="Q42">
        <v>1</v>
      </c>
      <c r="X42">
        <v>0.11</v>
      </c>
      <c r="Y42">
        <v>0</v>
      </c>
      <c r="Z42">
        <v>181.58</v>
      </c>
      <c r="AA42">
        <v>14.54</v>
      </c>
      <c r="AB42">
        <v>0</v>
      </c>
      <c r="AC42">
        <v>0</v>
      </c>
      <c r="AD42">
        <v>1</v>
      </c>
      <c r="AE42">
        <v>0</v>
      </c>
      <c r="AF42" t="s">
        <v>24</v>
      </c>
      <c r="AG42">
        <v>0.121</v>
      </c>
      <c r="AH42">
        <v>3</v>
      </c>
      <c r="AI42">
        <v>-1</v>
      </c>
      <c r="AJ42" t="s">
        <v>3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ROW(Source!A42)</f>
        <v>42</v>
      </c>
      <c r="B43">
        <v>78708320</v>
      </c>
      <c r="C43">
        <v>78708299</v>
      </c>
      <c r="D43">
        <v>75171526</v>
      </c>
      <c r="E43">
        <v>1</v>
      </c>
      <c r="F43">
        <v>1</v>
      </c>
      <c r="G43">
        <v>1077</v>
      </c>
      <c r="H43">
        <v>2</v>
      </c>
      <c r="I43" t="s">
        <v>245</v>
      </c>
      <c r="J43" t="s">
        <v>246</v>
      </c>
      <c r="K43" t="s">
        <v>247</v>
      </c>
      <c r="L43">
        <v>1368</v>
      </c>
      <c r="N43">
        <v>1011</v>
      </c>
      <c r="O43" t="s">
        <v>237</v>
      </c>
      <c r="P43" t="s">
        <v>237</v>
      </c>
      <c r="Q43">
        <v>1</v>
      </c>
      <c r="X43">
        <v>0.02</v>
      </c>
      <c r="Y43">
        <v>0</v>
      </c>
      <c r="Z43">
        <v>125.38</v>
      </c>
      <c r="AA43">
        <v>12.62</v>
      </c>
      <c r="AB43">
        <v>0</v>
      </c>
      <c r="AC43">
        <v>0</v>
      </c>
      <c r="AD43">
        <v>1</v>
      </c>
      <c r="AE43">
        <v>0</v>
      </c>
      <c r="AF43" t="s">
        <v>24</v>
      </c>
      <c r="AG43">
        <v>2.1999999999999999E-2</v>
      </c>
      <c r="AH43">
        <v>3</v>
      </c>
      <c r="AI43">
        <v>-1</v>
      </c>
      <c r="AJ43" t="s">
        <v>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ROW(Source!A42)</f>
        <v>42</v>
      </c>
      <c r="B44">
        <v>78708321</v>
      </c>
      <c r="C44">
        <v>78708299</v>
      </c>
      <c r="D44">
        <v>75170776</v>
      </c>
      <c r="E44">
        <v>1</v>
      </c>
      <c r="F44">
        <v>1</v>
      </c>
      <c r="G44">
        <v>1077</v>
      </c>
      <c r="H44">
        <v>2</v>
      </c>
      <c r="I44" t="s">
        <v>248</v>
      </c>
      <c r="J44" t="s">
        <v>249</v>
      </c>
      <c r="K44" t="s">
        <v>250</v>
      </c>
      <c r="L44">
        <v>1368</v>
      </c>
      <c r="N44">
        <v>1011</v>
      </c>
      <c r="O44" t="s">
        <v>237</v>
      </c>
      <c r="P44" t="s">
        <v>237</v>
      </c>
      <c r="Q44">
        <v>1</v>
      </c>
      <c r="X44">
        <v>0.3</v>
      </c>
      <c r="Y44">
        <v>0</v>
      </c>
      <c r="Z44">
        <v>139.99</v>
      </c>
      <c r="AA44">
        <v>14.54</v>
      </c>
      <c r="AB44">
        <v>0</v>
      </c>
      <c r="AC44">
        <v>0</v>
      </c>
      <c r="AD44">
        <v>1</v>
      </c>
      <c r="AE44">
        <v>0</v>
      </c>
      <c r="AF44" t="s">
        <v>24</v>
      </c>
      <c r="AG44">
        <v>0.33</v>
      </c>
      <c r="AH44">
        <v>3</v>
      </c>
      <c r="AI44">
        <v>-1</v>
      </c>
      <c r="AJ44" t="s">
        <v>3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ROW(Source!A42)</f>
        <v>42</v>
      </c>
      <c r="B45">
        <v>78708322</v>
      </c>
      <c r="C45">
        <v>78708299</v>
      </c>
      <c r="D45">
        <v>75170917</v>
      </c>
      <c r="E45">
        <v>1</v>
      </c>
      <c r="F45">
        <v>1</v>
      </c>
      <c r="G45">
        <v>1077</v>
      </c>
      <c r="H45">
        <v>2</v>
      </c>
      <c r="I45" t="s">
        <v>251</v>
      </c>
      <c r="J45" t="s">
        <v>252</v>
      </c>
      <c r="K45" t="s">
        <v>253</v>
      </c>
      <c r="L45">
        <v>1368</v>
      </c>
      <c r="N45">
        <v>1011</v>
      </c>
      <c r="O45" t="s">
        <v>237</v>
      </c>
      <c r="P45" t="s">
        <v>237</v>
      </c>
      <c r="Q45">
        <v>1</v>
      </c>
      <c r="X45">
        <v>0.12</v>
      </c>
      <c r="Y45">
        <v>0</v>
      </c>
      <c r="Z45">
        <v>140.38</v>
      </c>
      <c r="AA45">
        <v>12.62</v>
      </c>
      <c r="AB45">
        <v>0</v>
      </c>
      <c r="AC45">
        <v>0</v>
      </c>
      <c r="AD45">
        <v>1</v>
      </c>
      <c r="AE45">
        <v>0</v>
      </c>
      <c r="AF45" t="s">
        <v>24</v>
      </c>
      <c r="AG45">
        <v>0.13200000000000001</v>
      </c>
      <c r="AH45">
        <v>3</v>
      </c>
      <c r="AI45">
        <v>-1</v>
      </c>
      <c r="AJ45" t="s">
        <v>3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ROW(Source!A42)</f>
        <v>42</v>
      </c>
      <c r="B46">
        <v>78708323</v>
      </c>
      <c r="C46">
        <v>78708299</v>
      </c>
      <c r="D46">
        <v>75171032</v>
      </c>
      <c r="E46">
        <v>1</v>
      </c>
      <c r="F46">
        <v>1</v>
      </c>
      <c r="G46">
        <v>1077</v>
      </c>
      <c r="H46">
        <v>2</v>
      </c>
      <c r="I46" t="s">
        <v>254</v>
      </c>
      <c r="J46" t="s">
        <v>255</v>
      </c>
      <c r="K46" t="s">
        <v>256</v>
      </c>
      <c r="L46">
        <v>1368</v>
      </c>
      <c r="N46">
        <v>1011</v>
      </c>
      <c r="O46" t="s">
        <v>237</v>
      </c>
      <c r="P46" t="s">
        <v>237</v>
      </c>
      <c r="Q46">
        <v>1</v>
      </c>
      <c r="X46">
        <v>0.88</v>
      </c>
      <c r="Y46">
        <v>0</v>
      </c>
      <c r="Z46">
        <v>80.14</v>
      </c>
      <c r="AA46">
        <v>16.93</v>
      </c>
      <c r="AB46">
        <v>0</v>
      </c>
      <c r="AC46">
        <v>0</v>
      </c>
      <c r="AD46">
        <v>1</v>
      </c>
      <c r="AE46">
        <v>0</v>
      </c>
      <c r="AF46" t="s">
        <v>24</v>
      </c>
      <c r="AG46">
        <v>0.96799999999999997</v>
      </c>
      <c r="AH46">
        <v>3</v>
      </c>
      <c r="AI46">
        <v>-1</v>
      </c>
      <c r="AJ46" t="s">
        <v>3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ROW(Source!A42)</f>
        <v>42</v>
      </c>
      <c r="B47">
        <v>78708324</v>
      </c>
      <c r="C47">
        <v>78708299</v>
      </c>
      <c r="D47">
        <v>75140821</v>
      </c>
      <c r="E47">
        <v>1</v>
      </c>
      <c r="F47">
        <v>1</v>
      </c>
      <c r="G47">
        <v>1077</v>
      </c>
      <c r="H47">
        <v>3</v>
      </c>
      <c r="I47" t="s">
        <v>257</v>
      </c>
      <c r="J47" t="s">
        <v>258</v>
      </c>
      <c r="K47" t="s">
        <v>259</v>
      </c>
      <c r="L47">
        <v>1348</v>
      </c>
      <c r="N47">
        <v>1009</v>
      </c>
      <c r="O47" t="s">
        <v>260</v>
      </c>
      <c r="P47" t="s">
        <v>260</v>
      </c>
      <c r="Q47">
        <v>1000</v>
      </c>
      <c r="X47">
        <v>1.505E-3</v>
      </c>
      <c r="Y47">
        <v>5778.3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1.505E-3</v>
      </c>
      <c r="AH47">
        <v>3</v>
      </c>
      <c r="AI47">
        <v>-1</v>
      </c>
      <c r="AJ47" t="s">
        <v>3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ROW(Source!A42)</f>
        <v>42</v>
      </c>
      <c r="B48">
        <v>78708325</v>
      </c>
      <c r="C48">
        <v>78708299</v>
      </c>
      <c r="D48">
        <v>75140186</v>
      </c>
      <c r="E48">
        <v>1</v>
      </c>
      <c r="F48">
        <v>1</v>
      </c>
      <c r="G48">
        <v>1077</v>
      </c>
      <c r="H48">
        <v>3</v>
      </c>
      <c r="I48" t="s">
        <v>261</v>
      </c>
      <c r="J48" t="s">
        <v>262</v>
      </c>
      <c r="K48" t="s">
        <v>263</v>
      </c>
      <c r="L48">
        <v>1339</v>
      </c>
      <c r="N48">
        <v>1007</v>
      </c>
      <c r="O48" t="s">
        <v>264</v>
      </c>
      <c r="P48" t="s">
        <v>264</v>
      </c>
      <c r="Q48">
        <v>1</v>
      </c>
      <c r="X48">
        <v>1.9</v>
      </c>
      <c r="Y48">
        <v>7.07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1.9</v>
      </c>
      <c r="AH48">
        <v>3</v>
      </c>
      <c r="AI48">
        <v>-1</v>
      </c>
      <c r="AJ48" t="s">
        <v>3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ROW(Source!A42)</f>
        <v>42</v>
      </c>
      <c r="B49">
        <v>78708326</v>
      </c>
      <c r="C49">
        <v>78708299</v>
      </c>
      <c r="D49">
        <v>75142215</v>
      </c>
      <c r="E49">
        <v>1</v>
      </c>
      <c r="F49">
        <v>1</v>
      </c>
      <c r="G49">
        <v>1077</v>
      </c>
      <c r="H49">
        <v>3</v>
      </c>
      <c r="I49" t="s">
        <v>265</v>
      </c>
      <c r="J49" t="s">
        <v>266</v>
      </c>
      <c r="K49" t="s">
        <v>267</v>
      </c>
      <c r="L49">
        <v>1346</v>
      </c>
      <c r="N49">
        <v>1009</v>
      </c>
      <c r="O49" t="s">
        <v>48</v>
      </c>
      <c r="P49" t="s">
        <v>48</v>
      </c>
      <c r="Q49">
        <v>1</v>
      </c>
      <c r="X49">
        <v>4.3200000000000002E-2</v>
      </c>
      <c r="Y49">
        <v>7.48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4.3200000000000002E-2</v>
      </c>
      <c r="AH49">
        <v>3</v>
      </c>
      <c r="AI49">
        <v>-1</v>
      </c>
      <c r="AJ49" t="s">
        <v>3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ROW(Source!A42)</f>
        <v>42</v>
      </c>
      <c r="B50">
        <v>78708327</v>
      </c>
      <c r="C50">
        <v>78708299</v>
      </c>
      <c r="D50">
        <v>75105423</v>
      </c>
      <c r="E50">
        <v>1077</v>
      </c>
      <c r="F50">
        <v>1</v>
      </c>
      <c r="G50">
        <v>1077</v>
      </c>
      <c r="H50">
        <v>3</v>
      </c>
      <c r="I50" t="s">
        <v>271</v>
      </c>
      <c r="J50" t="s">
        <v>3</v>
      </c>
      <c r="K50" t="s">
        <v>272</v>
      </c>
      <c r="L50">
        <v>1348</v>
      </c>
      <c r="N50">
        <v>1009</v>
      </c>
      <c r="O50" t="s">
        <v>260</v>
      </c>
      <c r="P50" t="s">
        <v>260</v>
      </c>
      <c r="Q50">
        <v>1000</v>
      </c>
      <c r="X50">
        <v>0.1168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 t="s">
        <v>3</v>
      </c>
      <c r="AG50">
        <v>0.1168</v>
      </c>
      <c r="AH50">
        <v>3</v>
      </c>
      <c r="AI50">
        <v>-1</v>
      </c>
      <c r="AJ50" t="s">
        <v>3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ROW(Source!A42)</f>
        <v>42</v>
      </c>
      <c r="B51">
        <v>78708328</v>
      </c>
      <c r="C51">
        <v>78708299</v>
      </c>
      <c r="D51">
        <v>75105673</v>
      </c>
      <c r="E51">
        <v>1077</v>
      </c>
      <c r="F51">
        <v>1</v>
      </c>
      <c r="G51">
        <v>1077</v>
      </c>
      <c r="H51">
        <v>3</v>
      </c>
      <c r="I51" t="s">
        <v>273</v>
      </c>
      <c r="J51" t="s">
        <v>3</v>
      </c>
      <c r="K51" t="s">
        <v>274</v>
      </c>
      <c r="L51">
        <v>1346</v>
      </c>
      <c r="N51">
        <v>1009</v>
      </c>
      <c r="O51" t="s">
        <v>48</v>
      </c>
      <c r="P51" t="s">
        <v>48</v>
      </c>
      <c r="Q51">
        <v>1</v>
      </c>
      <c r="X51">
        <v>5.7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 t="s">
        <v>3</v>
      </c>
      <c r="AG51">
        <v>5.7</v>
      </c>
      <c r="AH51">
        <v>3</v>
      </c>
      <c r="AI51">
        <v>-1</v>
      </c>
      <c r="AJ51" t="s">
        <v>3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ROW(Source!A42)</f>
        <v>42</v>
      </c>
      <c r="B52">
        <v>78708329</v>
      </c>
      <c r="C52">
        <v>78708299</v>
      </c>
      <c r="D52">
        <v>75107663</v>
      </c>
      <c r="E52">
        <v>1077</v>
      </c>
      <c r="F52">
        <v>1</v>
      </c>
      <c r="G52">
        <v>1077</v>
      </c>
      <c r="H52">
        <v>3</v>
      </c>
      <c r="I52" t="s">
        <v>275</v>
      </c>
      <c r="J52" t="s">
        <v>3</v>
      </c>
      <c r="K52" t="s">
        <v>276</v>
      </c>
      <c r="L52">
        <v>1301</v>
      </c>
      <c r="N52">
        <v>1003</v>
      </c>
      <c r="O52" t="s">
        <v>72</v>
      </c>
      <c r="P52" t="s">
        <v>72</v>
      </c>
      <c r="Q52">
        <v>1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 t="s">
        <v>3</v>
      </c>
      <c r="AG52">
        <v>0</v>
      </c>
      <c r="AH52">
        <v>3</v>
      </c>
      <c r="AI52">
        <v>-1</v>
      </c>
      <c r="AJ52" t="s">
        <v>3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ROW(Source!A45)</f>
        <v>45</v>
      </c>
      <c r="B53">
        <v>78724561</v>
      </c>
      <c r="C53">
        <v>78724503</v>
      </c>
      <c r="D53">
        <v>75094012</v>
      </c>
      <c r="E53">
        <v>1077</v>
      </c>
      <c r="F53">
        <v>1</v>
      </c>
      <c r="G53">
        <v>1077</v>
      </c>
      <c r="H53">
        <v>1</v>
      </c>
      <c r="I53" t="s">
        <v>231</v>
      </c>
      <c r="J53" t="s">
        <v>3</v>
      </c>
      <c r="K53" t="s">
        <v>232</v>
      </c>
      <c r="L53">
        <v>1191</v>
      </c>
      <c r="N53">
        <v>1013</v>
      </c>
      <c r="O53" t="s">
        <v>233</v>
      </c>
      <c r="P53" t="s">
        <v>233</v>
      </c>
      <c r="Q53">
        <v>1</v>
      </c>
      <c r="X53">
        <v>2.08</v>
      </c>
      <c r="Y53">
        <v>0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1</v>
      </c>
      <c r="AF53" t="s">
        <v>24</v>
      </c>
      <c r="AG53">
        <v>2.2879999999999998</v>
      </c>
      <c r="AH53">
        <v>2</v>
      </c>
      <c r="AI53">
        <v>78724561</v>
      </c>
      <c r="AJ53">
        <v>18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ROW(Source!A45)</f>
        <v>45</v>
      </c>
      <c r="B54">
        <v>78724562</v>
      </c>
      <c r="C54">
        <v>78724503</v>
      </c>
      <c r="D54">
        <v>75171173</v>
      </c>
      <c r="E54">
        <v>1</v>
      </c>
      <c r="F54">
        <v>1</v>
      </c>
      <c r="G54">
        <v>1077</v>
      </c>
      <c r="H54">
        <v>2</v>
      </c>
      <c r="I54" t="s">
        <v>234</v>
      </c>
      <c r="J54" t="s">
        <v>235</v>
      </c>
      <c r="K54" t="s">
        <v>236</v>
      </c>
      <c r="L54">
        <v>1368</v>
      </c>
      <c r="N54">
        <v>1011</v>
      </c>
      <c r="O54" t="s">
        <v>237</v>
      </c>
      <c r="P54" t="s">
        <v>237</v>
      </c>
      <c r="Q54">
        <v>1</v>
      </c>
      <c r="X54">
        <v>0.12</v>
      </c>
      <c r="Y54">
        <v>0</v>
      </c>
      <c r="Z54">
        <v>12.98</v>
      </c>
      <c r="AA54">
        <v>3.37</v>
      </c>
      <c r="AB54">
        <v>0</v>
      </c>
      <c r="AC54">
        <v>0</v>
      </c>
      <c r="AD54">
        <v>1</v>
      </c>
      <c r="AE54">
        <v>0</v>
      </c>
      <c r="AF54" t="s">
        <v>24</v>
      </c>
      <c r="AG54">
        <v>0.13200000000000001</v>
      </c>
      <c r="AH54">
        <v>2</v>
      </c>
      <c r="AI54">
        <v>78724562</v>
      </c>
      <c r="AJ54">
        <v>19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ROW(Source!A45)</f>
        <v>45</v>
      </c>
      <c r="B55">
        <v>78724563</v>
      </c>
      <c r="C55">
        <v>78724503</v>
      </c>
      <c r="D55">
        <v>75171477</v>
      </c>
      <c r="E55">
        <v>1</v>
      </c>
      <c r="F55">
        <v>1</v>
      </c>
      <c r="G55">
        <v>1077</v>
      </c>
      <c r="H55">
        <v>2</v>
      </c>
      <c r="I55" t="s">
        <v>239</v>
      </c>
      <c r="J55" t="s">
        <v>240</v>
      </c>
      <c r="K55" t="s">
        <v>241</v>
      </c>
      <c r="L55">
        <v>1368</v>
      </c>
      <c r="N55">
        <v>1011</v>
      </c>
      <c r="O55" t="s">
        <v>237</v>
      </c>
      <c r="P55" t="s">
        <v>237</v>
      </c>
      <c r="Q55">
        <v>1</v>
      </c>
      <c r="X55">
        <v>0.88</v>
      </c>
      <c r="Y55">
        <v>0</v>
      </c>
      <c r="Z55">
        <v>1972.35</v>
      </c>
      <c r="AA55">
        <v>38.94</v>
      </c>
      <c r="AB55">
        <v>0</v>
      </c>
      <c r="AC55">
        <v>0</v>
      </c>
      <c r="AD55">
        <v>1</v>
      </c>
      <c r="AE55">
        <v>0</v>
      </c>
      <c r="AF55" t="s">
        <v>24</v>
      </c>
      <c r="AG55">
        <v>0.96799999999999997</v>
      </c>
      <c r="AH55">
        <v>2</v>
      </c>
      <c r="AI55">
        <v>78724563</v>
      </c>
      <c r="AJ55">
        <v>20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ROW(Source!A45)</f>
        <v>45</v>
      </c>
      <c r="B56">
        <v>78724564</v>
      </c>
      <c r="C56">
        <v>78724503</v>
      </c>
      <c r="D56">
        <v>75171374</v>
      </c>
      <c r="E56">
        <v>1</v>
      </c>
      <c r="F56">
        <v>1</v>
      </c>
      <c r="G56">
        <v>1077</v>
      </c>
      <c r="H56">
        <v>2</v>
      </c>
      <c r="I56" t="s">
        <v>242</v>
      </c>
      <c r="J56" t="s">
        <v>243</v>
      </c>
      <c r="K56" t="s">
        <v>244</v>
      </c>
      <c r="L56">
        <v>1368</v>
      </c>
      <c r="N56">
        <v>1011</v>
      </c>
      <c r="O56" t="s">
        <v>237</v>
      </c>
      <c r="P56" t="s">
        <v>237</v>
      </c>
      <c r="Q56">
        <v>1</v>
      </c>
      <c r="X56">
        <v>0.11</v>
      </c>
      <c r="Y56">
        <v>0</v>
      </c>
      <c r="Z56">
        <v>181.58</v>
      </c>
      <c r="AA56">
        <v>14.54</v>
      </c>
      <c r="AB56">
        <v>0</v>
      </c>
      <c r="AC56">
        <v>0</v>
      </c>
      <c r="AD56">
        <v>1</v>
      </c>
      <c r="AE56">
        <v>0</v>
      </c>
      <c r="AF56" t="s">
        <v>24</v>
      </c>
      <c r="AG56">
        <v>0.121</v>
      </c>
      <c r="AH56">
        <v>2</v>
      </c>
      <c r="AI56">
        <v>78724564</v>
      </c>
      <c r="AJ56">
        <v>21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ROW(Source!A45)</f>
        <v>45</v>
      </c>
      <c r="B57">
        <v>78724565</v>
      </c>
      <c r="C57">
        <v>78724503</v>
      </c>
      <c r="D57">
        <v>75171526</v>
      </c>
      <c r="E57">
        <v>1</v>
      </c>
      <c r="F57">
        <v>1</v>
      </c>
      <c r="G57">
        <v>1077</v>
      </c>
      <c r="H57">
        <v>2</v>
      </c>
      <c r="I57" t="s">
        <v>245</v>
      </c>
      <c r="J57" t="s">
        <v>246</v>
      </c>
      <c r="K57" t="s">
        <v>247</v>
      </c>
      <c r="L57">
        <v>1368</v>
      </c>
      <c r="N57">
        <v>1011</v>
      </c>
      <c r="O57" t="s">
        <v>237</v>
      </c>
      <c r="P57" t="s">
        <v>237</v>
      </c>
      <c r="Q57">
        <v>1</v>
      </c>
      <c r="X57">
        <v>0.02</v>
      </c>
      <c r="Y57">
        <v>0</v>
      </c>
      <c r="Z57">
        <v>125.38</v>
      </c>
      <c r="AA57">
        <v>12.62</v>
      </c>
      <c r="AB57">
        <v>0</v>
      </c>
      <c r="AC57">
        <v>0</v>
      </c>
      <c r="AD57">
        <v>1</v>
      </c>
      <c r="AE57">
        <v>0</v>
      </c>
      <c r="AF57" t="s">
        <v>24</v>
      </c>
      <c r="AG57">
        <v>2.1999999999999999E-2</v>
      </c>
      <c r="AH57">
        <v>2</v>
      </c>
      <c r="AI57">
        <v>78724565</v>
      </c>
      <c r="AJ57">
        <v>22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ROW(Source!A45)</f>
        <v>45</v>
      </c>
      <c r="B58">
        <v>78724566</v>
      </c>
      <c r="C58">
        <v>78724503</v>
      </c>
      <c r="D58">
        <v>75170776</v>
      </c>
      <c r="E58">
        <v>1</v>
      </c>
      <c r="F58">
        <v>1</v>
      </c>
      <c r="G58">
        <v>1077</v>
      </c>
      <c r="H58">
        <v>2</v>
      </c>
      <c r="I58" t="s">
        <v>248</v>
      </c>
      <c r="J58" t="s">
        <v>249</v>
      </c>
      <c r="K58" t="s">
        <v>250</v>
      </c>
      <c r="L58">
        <v>1368</v>
      </c>
      <c r="N58">
        <v>1011</v>
      </c>
      <c r="O58" t="s">
        <v>237</v>
      </c>
      <c r="P58" t="s">
        <v>237</v>
      </c>
      <c r="Q58">
        <v>1</v>
      </c>
      <c r="X58">
        <v>0.3</v>
      </c>
      <c r="Y58">
        <v>0</v>
      </c>
      <c r="Z58">
        <v>139.99</v>
      </c>
      <c r="AA58">
        <v>14.54</v>
      </c>
      <c r="AB58">
        <v>0</v>
      </c>
      <c r="AC58">
        <v>0</v>
      </c>
      <c r="AD58">
        <v>1</v>
      </c>
      <c r="AE58">
        <v>0</v>
      </c>
      <c r="AF58" t="s">
        <v>24</v>
      </c>
      <c r="AG58">
        <v>0.33</v>
      </c>
      <c r="AH58">
        <v>2</v>
      </c>
      <c r="AI58">
        <v>78724566</v>
      </c>
      <c r="AJ58">
        <v>23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ROW(Source!A45)</f>
        <v>45</v>
      </c>
      <c r="B59">
        <v>78724567</v>
      </c>
      <c r="C59">
        <v>78724503</v>
      </c>
      <c r="D59">
        <v>75170917</v>
      </c>
      <c r="E59">
        <v>1</v>
      </c>
      <c r="F59">
        <v>1</v>
      </c>
      <c r="G59">
        <v>1077</v>
      </c>
      <c r="H59">
        <v>2</v>
      </c>
      <c r="I59" t="s">
        <v>251</v>
      </c>
      <c r="J59" t="s">
        <v>252</v>
      </c>
      <c r="K59" t="s">
        <v>253</v>
      </c>
      <c r="L59">
        <v>1368</v>
      </c>
      <c r="N59">
        <v>1011</v>
      </c>
      <c r="O59" t="s">
        <v>237</v>
      </c>
      <c r="P59" t="s">
        <v>237</v>
      </c>
      <c r="Q59">
        <v>1</v>
      </c>
      <c r="X59">
        <v>0.12</v>
      </c>
      <c r="Y59">
        <v>0</v>
      </c>
      <c r="Z59">
        <v>140.38</v>
      </c>
      <c r="AA59">
        <v>12.62</v>
      </c>
      <c r="AB59">
        <v>0</v>
      </c>
      <c r="AC59">
        <v>0</v>
      </c>
      <c r="AD59">
        <v>1</v>
      </c>
      <c r="AE59">
        <v>0</v>
      </c>
      <c r="AF59" t="s">
        <v>24</v>
      </c>
      <c r="AG59">
        <v>0.13200000000000001</v>
      </c>
      <c r="AH59">
        <v>2</v>
      </c>
      <c r="AI59">
        <v>78724567</v>
      </c>
      <c r="AJ59">
        <v>24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ROW(Source!A45)</f>
        <v>45</v>
      </c>
      <c r="B60">
        <v>78724568</v>
      </c>
      <c r="C60">
        <v>78724503</v>
      </c>
      <c r="D60">
        <v>75171032</v>
      </c>
      <c r="E60">
        <v>1</v>
      </c>
      <c r="F60">
        <v>1</v>
      </c>
      <c r="G60">
        <v>1077</v>
      </c>
      <c r="H60">
        <v>2</v>
      </c>
      <c r="I60" t="s">
        <v>254</v>
      </c>
      <c r="J60" t="s">
        <v>255</v>
      </c>
      <c r="K60" t="s">
        <v>256</v>
      </c>
      <c r="L60">
        <v>1368</v>
      </c>
      <c r="N60">
        <v>1011</v>
      </c>
      <c r="O60" t="s">
        <v>237</v>
      </c>
      <c r="P60" t="s">
        <v>237</v>
      </c>
      <c r="Q60">
        <v>1</v>
      </c>
      <c r="X60">
        <v>0.88</v>
      </c>
      <c r="Y60">
        <v>0</v>
      </c>
      <c r="Z60">
        <v>80.14</v>
      </c>
      <c r="AA60">
        <v>16.93</v>
      </c>
      <c r="AB60">
        <v>0</v>
      </c>
      <c r="AC60">
        <v>0</v>
      </c>
      <c r="AD60">
        <v>1</v>
      </c>
      <c r="AE60">
        <v>0</v>
      </c>
      <c r="AF60" t="s">
        <v>24</v>
      </c>
      <c r="AG60">
        <v>0.96799999999999997</v>
      </c>
      <c r="AH60">
        <v>2</v>
      </c>
      <c r="AI60">
        <v>78724568</v>
      </c>
      <c r="AJ60">
        <v>25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ROW(Source!A45)</f>
        <v>45</v>
      </c>
      <c r="B61">
        <v>78724569</v>
      </c>
      <c r="C61">
        <v>78724503</v>
      </c>
      <c r="D61">
        <v>75140821</v>
      </c>
      <c r="E61">
        <v>1</v>
      </c>
      <c r="F61">
        <v>1</v>
      </c>
      <c r="G61">
        <v>1077</v>
      </c>
      <c r="H61">
        <v>3</v>
      </c>
      <c r="I61" t="s">
        <v>257</v>
      </c>
      <c r="J61" t="s">
        <v>258</v>
      </c>
      <c r="K61" t="s">
        <v>259</v>
      </c>
      <c r="L61">
        <v>1348</v>
      </c>
      <c r="N61">
        <v>1009</v>
      </c>
      <c r="O61" t="s">
        <v>260</v>
      </c>
      <c r="P61" t="s">
        <v>260</v>
      </c>
      <c r="Q61">
        <v>1000</v>
      </c>
      <c r="X61">
        <v>1.505E-3</v>
      </c>
      <c r="Y61">
        <v>5778.3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1.505E-3</v>
      </c>
      <c r="AH61">
        <v>2</v>
      </c>
      <c r="AI61">
        <v>78724569</v>
      </c>
      <c r="AJ61">
        <v>26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ROW(Source!A45)</f>
        <v>45</v>
      </c>
      <c r="B62">
        <v>78724570</v>
      </c>
      <c r="C62">
        <v>78724503</v>
      </c>
      <c r="D62">
        <v>75140186</v>
      </c>
      <c r="E62">
        <v>1</v>
      </c>
      <c r="F62">
        <v>1</v>
      </c>
      <c r="G62">
        <v>1077</v>
      </c>
      <c r="H62">
        <v>3</v>
      </c>
      <c r="I62" t="s">
        <v>261</v>
      </c>
      <c r="J62" t="s">
        <v>262</v>
      </c>
      <c r="K62" t="s">
        <v>263</v>
      </c>
      <c r="L62">
        <v>1339</v>
      </c>
      <c r="N62">
        <v>1007</v>
      </c>
      <c r="O62" t="s">
        <v>264</v>
      </c>
      <c r="P62" t="s">
        <v>264</v>
      </c>
      <c r="Q62">
        <v>1</v>
      </c>
      <c r="X62">
        <v>1.9</v>
      </c>
      <c r="Y62">
        <v>7.07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3</v>
      </c>
      <c r="AG62">
        <v>1.9</v>
      </c>
      <c r="AH62">
        <v>2</v>
      </c>
      <c r="AI62">
        <v>78724570</v>
      </c>
      <c r="AJ62">
        <v>27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ROW(Source!A45)</f>
        <v>45</v>
      </c>
      <c r="B63">
        <v>78724571</v>
      </c>
      <c r="C63">
        <v>78724503</v>
      </c>
      <c r="D63">
        <v>75142215</v>
      </c>
      <c r="E63">
        <v>1</v>
      </c>
      <c r="F63">
        <v>1</v>
      </c>
      <c r="G63">
        <v>1077</v>
      </c>
      <c r="H63">
        <v>3</v>
      </c>
      <c r="I63" t="s">
        <v>265</v>
      </c>
      <c r="J63" t="s">
        <v>266</v>
      </c>
      <c r="K63" t="s">
        <v>267</v>
      </c>
      <c r="L63">
        <v>1346</v>
      </c>
      <c r="N63">
        <v>1009</v>
      </c>
      <c r="O63" t="s">
        <v>48</v>
      </c>
      <c r="P63" t="s">
        <v>48</v>
      </c>
      <c r="Q63">
        <v>1</v>
      </c>
      <c r="X63">
        <v>4.3200000000000002E-2</v>
      </c>
      <c r="Y63">
        <v>7.48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4.3200000000000002E-2</v>
      </c>
      <c r="AH63">
        <v>2</v>
      </c>
      <c r="AI63">
        <v>78724571</v>
      </c>
      <c r="AJ63">
        <v>29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ROW(Source!A45)</f>
        <v>45</v>
      </c>
      <c r="B64">
        <v>78724572</v>
      </c>
      <c r="C64">
        <v>78724503</v>
      </c>
      <c r="D64">
        <v>75105426</v>
      </c>
      <c r="E64">
        <v>1077</v>
      </c>
      <c r="F64">
        <v>1</v>
      </c>
      <c r="G64">
        <v>1077</v>
      </c>
      <c r="H64">
        <v>3</v>
      </c>
      <c r="I64" t="s">
        <v>271</v>
      </c>
      <c r="J64" t="s">
        <v>3</v>
      </c>
      <c r="K64" t="s">
        <v>272</v>
      </c>
      <c r="L64">
        <v>1348</v>
      </c>
      <c r="N64">
        <v>1009</v>
      </c>
      <c r="O64" t="s">
        <v>260</v>
      </c>
      <c r="P64" t="s">
        <v>260</v>
      </c>
      <c r="Q64">
        <v>1000</v>
      </c>
      <c r="X64">
        <v>0.1168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 t="s">
        <v>3</v>
      </c>
      <c r="AG64">
        <v>0.1168</v>
      </c>
      <c r="AH64">
        <v>3</v>
      </c>
      <c r="AI64">
        <v>-1</v>
      </c>
      <c r="AJ64" t="s">
        <v>3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ROW(Source!A45)</f>
        <v>45</v>
      </c>
      <c r="B65">
        <v>78724573</v>
      </c>
      <c r="C65">
        <v>78724503</v>
      </c>
      <c r="D65">
        <v>75105673</v>
      </c>
      <c r="E65">
        <v>1077</v>
      </c>
      <c r="F65">
        <v>1</v>
      </c>
      <c r="G65">
        <v>1077</v>
      </c>
      <c r="H65">
        <v>3</v>
      </c>
      <c r="I65" t="s">
        <v>273</v>
      </c>
      <c r="J65" t="s">
        <v>3</v>
      </c>
      <c r="K65" t="s">
        <v>274</v>
      </c>
      <c r="L65">
        <v>1346</v>
      </c>
      <c r="N65">
        <v>1009</v>
      </c>
      <c r="O65" t="s">
        <v>48</v>
      </c>
      <c r="P65" t="s">
        <v>48</v>
      </c>
      <c r="Q65">
        <v>1</v>
      </c>
      <c r="X65">
        <v>5.7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 t="s">
        <v>3</v>
      </c>
      <c r="AG65">
        <v>5.7</v>
      </c>
      <c r="AH65">
        <v>3</v>
      </c>
      <c r="AI65">
        <v>-1</v>
      </c>
      <c r="AJ65" t="s">
        <v>3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ROW(Source!A45)</f>
        <v>45</v>
      </c>
      <c r="B66">
        <v>78724574</v>
      </c>
      <c r="C66">
        <v>78724503</v>
      </c>
      <c r="D66">
        <v>75107666</v>
      </c>
      <c r="E66">
        <v>1077</v>
      </c>
      <c r="F66">
        <v>1</v>
      </c>
      <c r="G66">
        <v>1077</v>
      </c>
      <c r="H66">
        <v>3</v>
      </c>
      <c r="I66" t="s">
        <v>275</v>
      </c>
      <c r="J66" t="s">
        <v>3</v>
      </c>
      <c r="K66" t="s">
        <v>276</v>
      </c>
      <c r="L66">
        <v>1301</v>
      </c>
      <c r="N66">
        <v>1003</v>
      </c>
      <c r="O66" t="s">
        <v>72</v>
      </c>
      <c r="P66" t="s">
        <v>72</v>
      </c>
      <c r="Q66">
        <v>1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 t="s">
        <v>3</v>
      </c>
      <c r="AG66">
        <v>0</v>
      </c>
      <c r="AH66">
        <v>3</v>
      </c>
      <c r="AI66">
        <v>-1</v>
      </c>
      <c r="AJ66" t="s">
        <v>3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ROW(Source!A48)</f>
        <v>48</v>
      </c>
      <c r="B67">
        <v>78708335</v>
      </c>
      <c r="C67">
        <v>78708332</v>
      </c>
      <c r="D67">
        <v>75094012</v>
      </c>
      <c r="E67">
        <v>1077</v>
      </c>
      <c r="F67">
        <v>1</v>
      </c>
      <c r="G67">
        <v>1077</v>
      </c>
      <c r="H67">
        <v>1</v>
      </c>
      <c r="I67" t="s">
        <v>231</v>
      </c>
      <c r="J67" t="s">
        <v>3</v>
      </c>
      <c r="K67" t="s">
        <v>232</v>
      </c>
      <c r="L67">
        <v>1191</v>
      </c>
      <c r="N67">
        <v>1013</v>
      </c>
      <c r="O67" t="s">
        <v>233</v>
      </c>
      <c r="P67" t="s">
        <v>233</v>
      </c>
      <c r="Q67">
        <v>1</v>
      </c>
      <c r="X67">
        <v>0.26</v>
      </c>
      <c r="Y67">
        <v>0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1</v>
      </c>
      <c r="AF67" t="s">
        <v>24</v>
      </c>
      <c r="AG67">
        <v>0.28599999999999998</v>
      </c>
      <c r="AH67">
        <v>3</v>
      </c>
      <c r="AI67">
        <v>-1</v>
      </c>
      <c r="AJ67" t="s">
        <v>3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ROW(Source!A48)</f>
        <v>48</v>
      </c>
      <c r="B68">
        <v>78708336</v>
      </c>
      <c r="C68">
        <v>78708332</v>
      </c>
      <c r="D68">
        <v>75171477</v>
      </c>
      <c r="E68">
        <v>1</v>
      </c>
      <c r="F68">
        <v>1</v>
      </c>
      <c r="G68">
        <v>1077</v>
      </c>
      <c r="H68">
        <v>2</v>
      </c>
      <c r="I68" t="s">
        <v>239</v>
      </c>
      <c r="J68" t="s">
        <v>240</v>
      </c>
      <c r="K68" t="s">
        <v>241</v>
      </c>
      <c r="L68">
        <v>1368</v>
      </c>
      <c r="N68">
        <v>1011</v>
      </c>
      <c r="O68" t="s">
        <v>237</v>
      </c>
      <c r="P68" t="s">
        <v>237</v>
      </c>
      <c r="Q68">
        <v>1</v>
      </c>
      <c r="X68">
        <v>0.26</v>
      </c>
      <c r="Y68">
        <v>0</v>
      </c>
      <c r="Z68">
        <v>1972.35</v>
      </c>
      <c r="AA68">
        <v>38.94</v>
      </c>
      <c r="AB68">
        <v>0</v>
      </c>
      <c r="AC68">
        <v>0</v>
      </c>
      <c r="AD68">
        <v>1</v>
      </c>
      <c r="AE68">
        <v>0</v>
      </c>
      <c r="AF68" t="s">
        <v>24</v>
      </c>
      <c r="AG68">
        <v>0.28599999999999998</v>
      </c>
      <c r="AH68">
        <v>3</v>
      </c>
      <c r="AI68">
        <v>-1</v>
      </c>
      <c r="AJ68" t="s">
        <v>3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ROW(Source!A50)</f>
        <v>50</v>
      </c>
      <c r="B69">
        <v>78708342</v>
      </c>
      <c r="C69">
        <v>78708338</v>
      </c>
      <c r="D69">
        <v>75094012</v>
      </c>
      <c r="E69">
        <v>1077</v>
      </c>
      <c r="F69">
        <v>1</v>
      </c>
      <c r="G69">
        <v>1077</v>
      </c>
      <c r="H69">
        <v>1</v>
      </c>
      <c r="I69" t="s">
        <v>231</v>
      </c>
      <c r="J69" t="s">
        <v>3</v>
      </c>
      <c r="K69" t="s">
        <v>232</v>
      </c>
      <c r="L69">
        <v>1191</v>
      </c>
      <c r="N69">
        <v>1013</v>
      </c>
      <c r="O69" t="s">
        <v>233</v>
      </c>
      <c r="P69" t="s">
        <v>233</v>
      </c>
      <c r="Q69">
        <v>1</v>
      </c>
      <c r="X69">
        <v>0.6</v>
      </c>
      <c r="Y69">
        <v>0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1</v>
      </c>
      <c r="AF69" t="s">
        <v>24</v>
      </c>
      <c r="AG69">
        <v>0.66</v>
      </c>
      <c r="AH69">
        <v>3</v>
      </c>
      <c r="AI69">
        <v>-1</v>
      </c>
      <c r="AJ69" t="s">
        <v>3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ROW(Source!A50)</f>
        <v>50</v>
      </c>
      <c r="B70">
        <v>78708343</v>
      </c>
      <c r="C70">
        <v>78708338</v>
      </c>
      <c r="D70">
        <v>75171477</v>
      </c>
      <c r="E70">
        <v>1</v>
      </c>
      <c r="F70">
        <v>1</v>
      </c>
      <c r="G70">
        <v>1077</v>
      </c>
      <c r="H70">
        <v>2</v>
      </c>
      <c r="I70" t="s">
        <v>239</v>
      </c>
      <c r="J70" t="s">
        <v>240</v>
      </c>
      <c r="K70" t="s">
        <v>241</v>
      </c>
      <c r="L70">
        <v>1368</v>
      </c>
      <c r="N70">
        <v>1011</v>
      </c>
      <c r="O70" t="s">
        <v>237</v>
      </c>
      <c r="P70" t="s">
        <v>237</v>
      </c>
      <c r="Q70">
        <v>1</v>
      </c>
      <c r="X70">
        <v>0.6</v>
      </c>
      <c r="Y70">
        <v>0</v>
      </c>
      <c r="Z70">
        <v>1972.35</v>
      </c>
      <c r="AA70">
        <v>38.94</v>
      </c>
      <c r="AB70">
        <v>0</v>
      </c>
      <c r="AC70">
        <v>0</v>
      </c>
      <c r="AD70">
        <v>1</v>
      </c>
      <c r="AE70">
        <v>0</v>
      </c>
      <c r="AF70" t="s">
        <v>24</v>
      </c>
      <c r="AG70">
        <v>0.66</v>
      </c>
      <c r="AH70">
        <v>3</v>
      </c>
      <c r="AI70">
        <v>-1</v>
      </c>
      <c r="AJ70" t="s">
        <v>3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ROW(Source!A50)</f>
        <v>50</v>
      </c>
      <c r="B71">
        <v>78708344</v>
      </c>
      <c r="C71">
        <v>78708338</v>
      </c>
      <c r="D71">
        <v>75171083</v>
      </c>
      <c r="E71">
        <v>1</v>
      </c>
      <c r="F71">
        <v>1</v>
      </c>
      <c r="G71">
        <v>1077</v>
      </c>
      <c r="H71">
        <v>2</v>
      </c>
      <c r="I71" t="s">
        <v>268</v>
      </c>
      <c r="J71" t="s">
        <v>269</v>
      </c>
      <c r="K71" t="s">
        <v>270</v>
      </c>
      <c r="L71">
        <v>1368</v>
      </c>
      <c r="N71">
        <v>1011</v>
      </c>
      <c r="O71" t="s">
        <v>237</v>
      </c>
      <c r="P71" t="s">
        <v>237</v>
      </c>
      <c r="Q71">
        <v>1</v>
      </c>
      <c r="X71">
        <v>0.57999999999999996</v>
      </c>
      <c r="Y71">
        <v>0</v>
      </c>
      <c r="Z71">
        <v>166.63</v>
      </c>
      <c r="AA71">
        <v>14.54</v>
      </c>
      <c r="AB71">
        <v>0</v>
      </c>
      <c r="AC71">
        <v>0</v>
      </c>
      <c r="AD71">
        <v>1</v>
      </c>
      <c r="AE71">
        <v>0</v>
      </c>
      <c r="AF71" t="s">
        <v>24</v>
      </c>
      <c r="AG71">
        <v>0.63800000000000001</v>
      </c>
      <c r="AH71">
        <v>3</v>
      </c>
      <c r="AI71">
        <v>-1</v>
      </c>
      <c r="AJ71" t="s">
        <v>3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ROW(Source!A51)</f>
        <v>51</v>
      </c>
      <c r="B72">
        <v>78708362</v>
      </c>
      <c r="C72">
        <v>78708345</v>
      </c>
      <c r="D72">
        <v>75094012</v>
      </c>
      <c r="E72">
        <v>1077</v>
      </c>
      <c r="F72">
        <v>1</v>
      </c>
      <c r="G72">
        <v>1077</v>
      </c>
      <c r="H72">
        <v>1</v>
      </c>
      <c r="I72" t="s">
        <v>231</v>
      </c>
      <c r="J72" t="s">
        <v>3</v>
      </c>
      <c r="K72" t="s">
        <v>232</v>
      </c>
      <c r="L72">
        <v>1191</v>
      </c>
      <c r="N72">
        <v>1013</v>
      </c>
      <c r="O72" t="s">
        <v>233</v>
      </c>
      <c r="P72" t="s">
        <v>233</v>
      </c>
      <c r="Q72">
        <v>1</v>
      </c>
      <c r="X72">
        <v>2.08</v>
      </c>
      <c r="Y72">
        <v>0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1</v>
      </c>
      <c r="AF72" t="s">
        <v>24</v>
      </c>
      <c r="AG72">
        <v>2.2879999999999998</v>
      </c>
      <c r="AH72">
        <v>3</v>
      </c>
      <c r="AI72">
        <v>-1</v>
      </c>
      <c r="AJ72" t="s">
        <v>3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ROW(Source!A51)</f>
        <v>51</v>
      </c>
      <c r="B73">
        <v>78708363</v>
      </c>
      <c r="C73">
        <v>78708345</v>
      </c>
      <c r="D73">
        <v>75171173</v>
      </c>
      <c r="E73">
        <v>1</v>
      </c>
      <c r="F73">
        <v>1</v>
      </c>
      <c r="G73">
        <v>1077</v>
      </c>
      <c r="H73">
        <v>2</v>
      </c>
      <c r="I73" t="s">
        <v>234</v>
      </c>
      <c r="J73" t="s">
        <v>235</v>
      </c>
      <c r="K73" t="s">
        <v>236</v>
      </c>
      <c r="L73">
        <v>1368</v>
      </c>
      <c r="N73">
        <v>1011</v>
      </c>
      <c r="O73" t="s">
        <v>237</v>
      </c>
      <c r="P73" t="s">
        <v>237</v>
      </c>
      <c r="Q73">
        <v>1</v>
      </c>
      <c r="X73">
        <v>0.12</v>
      </c>
      <c r="Y73">
        <v>0</v>
      </c>
      <c r="Z73">
        <v>12.98</v>
      </c>
      <c r="AA73">
        <v>3.37</v>
      </c>
      <c r="AB73">
        <v>0</v>
      </c>
      <c r="AC73">
        <v>0</v>
      </c>
      <c r="AD73">
        <v>1</v>
      </c>
      <c r="AE73">
        <v>0</v>
      </c>
      <c r="AF73" t="s">
        <v>24</v>
      </c>
      <c r="AG73">
        <v>0.13200000000000001</v>
      </c>
      <c r="AH73">
        <v>3</v>
      </c>
      <c r="AI73">
        <v>-1</v>
      </c>
      <c r="AJ73" t="s">
        <v>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ROW(Source!A51)</f>
        <v>51</v>
      </c>
      <c r="B74">
        <v>78708364</v>
      </c>
      <c r="C74">
        <v>78708345</v>
      </c>
      <c r="D74">
        <v>75171477</v>
      </c>
      <c r="E74">
        <v>1</v>
      </c>
      <c r="F74">
        <v>1</v>
      </c>
      <c r="G74">
        <v>1077</v>
      </c>
      <c r="H74">
        <v>2</v>
      </c>
      <c r="I74" t="s">
        <v>239</v>
      </c>
      <c r="J74" t="s">
        <v>240</v>
      </c>
      <c r="K74" t="s">
        <v>241</v>
      </c>
      <c r="L74">
        <v>1368</v>
      </c>
      <c r="N74">
        <v>1011</v>
      </c>
      <c r="O74" t="s">
        <v>237</v>
      </c>
      <c r="P74" t="s">
        <v>237</v>
      </c>
      <c r="Q74">
        <v>1</v>
      </c>
      <c r="X74">
        <v>0.88</v>
      </c>
      <c r="Y74">
        <v>0</v>
      </c>
      <c r="Z74">
        <v>1972.35</v>
      </c>
      <c r="AA74">
        <v>38.94</v>
      </c>
      <c r="AB74">
        <v>0</v>
      </c>
      <c r="AC74">
        <v>0</v>
      </c>
      <c r="AD74">
        <v>1</v>
      </c>
      <c r="AE74">
        <v>0</v>
      </c>
      <c r="AF74" t="s">
        <v>24</v>
      </c>
      <c r="AG74">
        <v>0.96799999999999997</v>
      </c>
      <c r="AH74">
        <v>3</v>
      </c>
      <c r="AI74">
        <v>-1</v>
      </c>
      <c r="AJ74" t="s">
        <v>3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ROW(Source!A51)</f>
        <v>51</v>
      </c>
      <c r="B75">
        <v>78708365</v>
      </c>
      <c r="C75">
        <v>78708345</v>
      </c>
      <c r="D75">
        <v>75171374</v>
      </c>
      <c r="E75">
        <v>1</v>
      </c>
      <c r="F75">
        <v>1</v>
      </c>
      <c r="G75">
        <v>1077</v>
      </c>
      <c r="H75">
        <v>2</v>
      </c>
      <c r="I75" t="s">
        <v>242</v>
      </c>
      <c r="J75" t="s">
        <v>243</v>
      </c>
      <c r="K75" t="s">
        <v>244</v>
      </c>
      <c r="L75">
        <v>1368</v>
      </c>
      <c r="N75">
        <v>1011</v>
      </c>
      <c r="O75" t="s">
        <v>237</v>
      </c>
      <c r="P75" t="s">
        <v>237</v>
      </c>
      <c r="Q75">
        <v>1</v>
      </c>
      <c r="X75">
        <v>0.11</v>
      </c>
      <c r="Y75">
        <v>0</v>
      </c>
      <c r="Z75">
        <v>181.58</v>
      </c>
      <c r="AA75">
        <v>14.54</v>
      </c>
      <c r="AB75">
        <v>0</v>
      </c>
      <c r="AC75">
        <v>0</v>
      </c>
      <c r="AD75">
        <v>1</v>
      </c>
      <c r="AE75">
        <v>0</v>
      </c>
      <c r="AF75" t="s">
        <v>24</v>
      </c>
      <c r="AG75">
        <v>0.121</v>
      </c>
      <c r="AH75">
        <v>3</v>
      </c>
      <c r="AI75">
        <v>-1</v>
      </c>
      <c r="AJ75" t="s">
        <v>3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ROW(Source!A51)</f>
        <v>51</v>
      </c>
      <c r="B76">
        <v>78708366</v>
      </c>
      <c r="C76">
        <v>78708345</v>
      </c>
      <c r="D76">
        <v>75171526</v>
      </c>
      <c r="E76">
        <v>1</v>
      </c>
      <c r="F76">
        <v>1</v>
      </c>
      <c r="G76">
        <v>1077</v>
      </c>
      <c r="H76">
        <v>2</v>
      </c>
      <c r="I76" t="s">
        <v>245</v>
      </c>
      <c r="J76" t="s">
        <v>246</v>
      </c>
      <c r="K76" t="s">
        <v>247</v>
      </c>
      <c r="L76">
        <v>1368</v>
      </c>
      <c r="N76">
        <v>1011</v>
      </c>
      <c r="O76" t="s">
        <v>237</v>
      </c>
      <c r="P76" t="s">
        <v>237</v>
      </c>
      <c r="Q76">
        <v>1</v>
      </c>
      <c r="X76">
        <v>0.02</v>
      </c>
      <c r="Y76">
        <v>0</v>
      </c>
      <c r="Z76">
        <v>125.38</v>
      </c>
      <c r="AA76">
        <v>12.62</v>
      </c>
      <c r="AB76">
        <v>0</v>
      </c>
      <c r="AC76">
        <v>0</v>
      </c>
      <c r="AD76">
        <v>1</v>
      </c>
      <c r="AE76">
        <v>0</v>
      </c>
      <c r="AF76" t="s">
        <v>24</v>
      </c>
      <c r="AG76">
        <v>2.1999999999999999E-2</v>
      </c>
      <c r="AH76">
        <v>3</v>
      </c>
      <c r="AI76">
        <v>-1</v>
      </c>
      <c r="AJ76" t="s">
        <v>3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ROW(Source!A51)</f>
        <v>51</v>
      </c>
      <c r="B77">
        <v>78708367</v>
      </c>
      <c r="C77">
        <v>78708345</v>
      </c>
      <c r="D77">
        <v>75170776</v>
      </c>
      <c r="E77">
        <v>1</v>
      </c>
      <c r="F77">
        <v>1</v>
      </c>
      <c r="G77">
        <v>1077</v>
      </c>
      <c r="H77">
        <v>2</v>
      </c>
      <c r="I77" t="s">
        <v>248</v>
      </c>
      <c r="J77" t="s">
        <v>249</v>
      </c>
      <c r="K77" t="s">
        <v>250</v>
      </c>
      <c r="L77">
        <v>1368</v>
      </c>
      <c r="N77">
        <v>1011</v>
      </c>
      <c r="O77" t="s">
        <v>237</v>
      </c>
      <c r="P77" t="s">
        <v>237</v>
      </c>
      <c r="Q77">
        <v>1</v>
      </c>
      <c r="X77">
        <v>0.3</v>
      </c>
      <c r="Y77">
        <v>0</v>
      </c>
      <c r="Z77">
        <v>139.99</v>
      </c>
      <c r="AA77">
        <v>14.54</v>
      </c>
      <c r="AB77">
        <v>0</v>
      </c>
      <c r="AC77">
        <v>0</v>
      </c>
      <c r="AD77">
        <v>1</v>
      </c>
      <c r="AE77">
        <v>0</v>
      </c>
      <c r="AF77" t="s">
        <v>24</v>
      </c>
      <c r="AG77">
        <v>0.33</v>
      </c>
      <c r="AH77">
        <v>3</v>
      </c>
      <c r="AI77">
        <v>-1</v>
      </c>
      <c r="AJ77" t="s">
        <v>3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ROW(Source!A51)</f>
        <v>51</v>
      </c>
      <c r="B78">
        <v>78708368</v>
      </c>
      <c r="C78">
        <v>78708345</v>
      </c>
      <c r="D78">
        <v>75170917</v>
      </c>
      <c r="E78">
        <v>1</v>
      </c>
      <c r="F78">
        <v>1</v>
      </c>
      <c r="G78">
        <v>1077</v>
      </c>
      <c r="H78">
        <v>2</v>
      </c>
      <c r="I78" t="s">
        <v>251</v>
      </c>
      <c r="J78" t="s">
        <v>252</v>
      </c>
      <c r="K78" t="s">
        <v>253</v>
      </c>
      <c r="L78">
        <v>1368</v>
      </c>
      <c r="N78">
        <v>1011</v>
      </c>
      <c r="O78" t="s">
        <v>237</v>
      </c>
      <c r="P78" t="s">
        <v>237</v>
      </c>
      <c r="Q78">
        <v>1</v>
      </c>
      <c r="X78">
        <v>0.12</v>
      </c>
      <c r="Y78">
        <v>0</v>
      </c>
      <c r="Z78">
        <v>140.38</v>
      </c>
      <c r="AA78">
        <v>12.62</v>
      </c>
      <c r="AB78">
        <v>0</v>
      </c>
      <c r="AC78">
        <v>0</v>
      </c>
      <c r="AD78">
        <v>1</v>
      </c>
      <c r="AE78">
        <v>0</v>
      </c>
      <c r="AF78" t="s">
        <v>24</v>
      </c>
      <c r="AG78">
        <v>0.13200000000000001</v>
      </c>
      <c r="AH78">
        <v>3</v>
      </c>
      <c r="AI78">
        <v>-1</v>
      </c>
      <c r="AJ78" t="s">
        <v>3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ROW(Source!A51)</f>
        <v>51</v>
      </c>
      <c r="B79">
        <v>78708369</v>
      </c>
      <c r="C79">
        <v>78708345</v>
      </c>
      <c r="D79">
        <v>75171032</v>
      </c>
      <c r="E79">
        <v>1</v>
      </c>
      <c r="F79">
        <v>1</v>
      </c>
      <c r="G79">
        <v>1077</v>
      </c>
      <c r="H79">
        <v>2</v>
      </c>
      <c r="I79" t="s">
        <v>254</v>
      </c>
      <c r="J79" t="s">
        <v>255</v>
      </c>
      <c r="K79" t="s">
        <v>256</v>
      </c>
      <c r="L79">
        <v>1368</v>
      </c>
      <c r="N79">
        <v>1011</v>
      </c>
      <c r="O79" t="s">
        <v>237</v>
      </c>
      <c r="P79" t="s">
        <v>237</v>
      </c>
      <c r="Q79">
        <v>1</v>
      </c>
      <c r="X79">
        <v>0.88</v>
      </c>
      <c r="Y79">
        <v>0</v>
      </c>
      <c r="Z79">
        <v>80.14</v>
      </c>
      <c r="AA79">
        <v>16.93</v>
      </c>
      <c r="AB79">
        <v>0</v>
      </c>
      <c r="AC79">
        <v>0</v>
      </c>
      <c r="AD79">
        <v>1</v>
      </c>
      <c r="AE79">
        <v>0</v>
      </c>
      <c r="AF79" t="s">
        <v>24</v>
      </c>
      <c r="AG79">
        <v>0.96799999999999997</v>
      </c>
      <c r="AH79">
        <v>3</v>
      </c>
      <c r="AI79">
        <v>-1</v>
      </c>
      <c r="AJ79" t="s">
        <v>3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ROW(Source!A51)</f>
        <v>51</v>
      </c>
      <c r="B80">
        <v>78708370</v>
      </c>
      <c r="C80">
        <v>78708345</v>
      </c>
      <c r="D80">
        <v>75140821</v>
      </c>
      <c r="E80">
        <v>1</v>
      </c>
      <c r="F80">
        <v>1</v>
      </c>
      <c r="G80">
        <v>1077</v>
      </c>
      <c r="H80">
        <v>3</v>
      </c>
      <c r="I80" t="s">
        <v>257</v>
      </c>
      <c r="J80" t="s">
        <v>258</v>
      </c>
      <c r="K80" t="s">
        <v>259</v>
      </c>
      <c r="L80">
        <v>1348</v>
      </c>
      <c r="N80">
        <v>1009</v>
      </c>
      <c r="O80" t="s">
        <v>260</v>
      </c>
      <c r="P80" t="s">
        <v>260</v>
      </c>
      <c r="Q80">
        <v>1000</v>
      </c>
      <c r="X80">
        <v>1.505E-3</v>
      </c>
      <c r="Y80">
        <v>5778.3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3</v>
      </c>
      <c r="AG80">
        <v>1.505E-3</v>
      </c>
      <c r="AH80">
        <v>3</v>
      </c>
      <c r="AI80">
        <v>-1</v>
      </c>
      <c r="AJ80" t="s">
        <v>3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ROW(Source!A51)</f>
        <v>51</v>
      </c>
      <c r="B81">
        <v>78708371</v>
      </c>
      <c r="C81">
        <v>78708345</v>
      </c>
      <c r="D81">
        <v>75140186</v>
      </c>
      <c r="E81">
        <v>1</v>
      </c>
      <c r="F81">
        <v>1</v>
      </c>
      <c r="G81">
        <v>1077</v>
      </c>
      <c r="H81">
        <v>3</v>
      </c>
      <c r="I81" t="s">
        <v>261</v>
      </c>
      <c r="J81" t="s">
        <v>262</v>
      </c>
      <c r="K81" t="s">
        <v>263</v>
      </c>
      <c r="L81">
        <v>1339</v>
      </c>
      <c r="N81">
        <v>1007</v>
      </c>
      <c r="O81" t="s">
        <v>264</v>
      </c>
      <c r="P81" t="s">
        <v>264</v>
      </c>
      <c r="Q81">
        <v>1</v>
      </c>
      <c r="X81">
        <v>1.9</v>
      </c>
      <c r="Y81">
        <v>7.07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3</v>
      </c>
      <c r="AG81">
        <v>1.9</v>
      </c>
      <c r="AH81">
        <v>3</v>
      </c>
      <c r="AI81">
        <v>-1</v>
      </c>
      <c r="AJ81" t="s">
        <v>3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ROW(Source!A51)</f>
        <v>51</v>
      </c>
      <c r="B82">
        <v>78708372</v>
      </c>
      <c r="C82">
        <v>78708345</v>
      </c>
      <c r="D82">
        <v>75142215</v>
      </c>
      <c r="E82">
        <v>1</v>
      </c>
      <c r="F82">
        <v>1</v>
      </c>
      <c r="G82">
        <v>1077</v>
      </c>
      <c r="H82">
        <v>3</v>
      </c>
      <c r="I82" t="s">
        <v>265</v>
      </c>
      <c r="J82" t="s">
        <v>266</v>
      </c>
      <c r="K82" t="s">
        <v>267</v>
      </c>
      <c r="L82">
        <v>1346</v>
      </c>
      <c r="N82">
        <v>1009</v>
      </c>
      <c r="O82" t="s">
        <v>48</v>
      </c>
      <c r="P82" t="s">
        <v>48</v>
      </c>
      <c r="Q82">
        <v>1</v>
      </c>
      <c r="X82">
        <v>4.3200000000000002E-2</v>
      </c>
      <c r="Y82">
        <v>7.48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3</v>
      </c>
      <c r="AG82">
        <v>4.3200000000000002E-2</v>
      </c>
      <c r="AH82">
        <v>3</v>
      </c>
      <c r="AI82">
        <v>-1</v>
      </c>
      <c r="AJ82" t="s">
        <v>3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ROW(Source!A51)</f>
        <v>51</v>
      </c>
      <c r="B83">
        <v>78708373</v>
      </c>
      <c r="C83">
        <v>78708345</v>
      </c>
      <c r="D83">
        <v>75105423</v>
      </c>
      <c r="E83">
        <v>1077</v>
      </c>
      <c r="F83">
        <v>1</v>
      </c>
      <c r="G83">
        <v>1077</v>
      </c>
      <c r="H83">
        <v>3</v>
      </c>
      <c r="I83" t="s">
        <v>271</v>
      </c>
      <c r="J83" t="s">
        <v>3</v>
      </c>
      <c r="K83" t="s">
        <v>272</v>
      </c>
      <c r="L83">
        <v>1348</v>
      </c>
      <c r="N83">
        <v>1009</v>
      </c>
      <c r="O83" t="s">
        <v>260</v>
      </c>
      <c r="P83" t="s">
        <v>260</v>
      </c>
      <c r="Q83">
        <v>1000</v>
      </c>
      <c r="X83">
        <v>0.1168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 t="s">
        <v>3</v>
      </c>
      <c r="AG83">
        <v>0.1168</v>
      </c>
      <c r="AH83">
        <v>3</v>
      </c>
      <c r="AI83">
        <v>-1</v>
      </c>
      <c r="AJ83" t="s">
        <v>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ROW(Source!A51)</f>
        <v>51</v>
      </c>
      <c r="B84">
        <v>78708374</v>
      </c>
      <c r="C84">
        <v>78708345</v>
      </c>
      <c r="D84">
        <v>75105673</v>
      </c>
      <c r="E84">
        <v>1077</v>
      </c>
      <c r="F84">
        <v>1</v>
      </c>
      <c r="G84">
        <v>1077</v>
      </c>
      <c r="H84">
        <v>3</v>
      </c>
      <c r="I84" t="s">
        <v>273</v>
      </c>
      <c r="J84" t="s">
        <v>3</v>
      </c>
      <c r="K84" t="s">
        <v>274</v>
      </c>
      <c r="L84">
        <v>1346</v>
      </c>
      <c r="N84">
        <v>1009</v>
      </c>
      <c r="O84" t="s">
        <v>48</v>
      </c>
      <c r="P84" t="s">
        <v>48</v>
      </c>
      <c r="Q84">
        <v>1</v>
      </c>
      <c r="X84">
        <v>5.7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 t="s">
        <v>3</v>
      </c>
      <c r="AG84">
        <v>5.7</v>
      </c>
      <c r="AH84">
        <v>3</v>
      </c>
      <c r="AI84">
        <v>-1</v>
      </c>
      <c r="AJ84" t="s">
        <v>3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ROW(Source!A51)</f>
        <v>51</v>
      </c>
      <c r="B85">
        <v>78708375</v>
      </c>
      <c r="C85">
        <v>78708345</v>
      </c>
      <c r="D85">
        <v>75107663</v>
      </c>
      <c r="E85">
        <v>1077</v>
      </c>
      <c r="F85">
        <v>1</v>
      </c>
      <c r="G85">
        <v>1077</v>
      </c>
      <c r="H85">
        <v>3</v>
      </c>
      <c r="I85" t="s">
        <v>275</v>
      </c>
      <c r="J85" t="s">
        <v>3</v>
      </c>
      <c r="K85" t="s">
        <v>276</v>
      </c>
      <c r="L85">
        <v>1301</v>
      </c>
      <c r="N85">
        <v>1003</v>
      </c>
      <c r="O85" t="s">
        <v>72</v>
      </c>
      <c r="P85" t="s">
        <v>72</v>
      </c>
      <c r="Q85">
        <v>1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 t="s">
        <v>3</v>
      </c>
      <c r="AG85">
        <v>0</v>
      </c>
      <c r="AH85">
        <v>3</v>
      </c>
      <c r="AI85">
        <v>-1</v>
      </c>
      <c r="AJ85" t="s">
        <v>3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ROW(Source!A54)</f>
        <v>54</v>
      </c>
      <c r="B86">
        <v>78708381</v>
      </c>
      <c r="C86">
        <v>78708378</v>
      </c>
      <c r="D86">
        <v>75094012</v>
      </c>
      <c r="E86">
        <v>1077</v>
      </c>
      <c r="F86">
        <v>1</v>
      </c>
      <c r="G86">
        <v>1077</v>
      </c>
      <c r="H86">
        <v>1</v>
      </c>
      <c r="I86" t="s">
        <v>231</v>
      </c>
      <c r="J86" t="s">
        <v>3</v>
      </c>
      <c r="K86" t="s">
        <v>232</v>
      </c>
      <c r="L86">
        <v>1191</v>
      </c>
      <c r="N86">
        <v>1013</v>
      </c>
      <c r="O86" t="s">
        <v>233</v>
      </c>
      <c r="P86" t="s">
        <v>233</v>
      </c>
      <c r="Q86">
        <v>1</v>
      </c>
      <c r="X86">
        <v>0.26</v>
      </c>
      <c r="Y86">
        <v>0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1</v>
      </c>
      <c r="AF86" t="s">
        <v>24</v>
      </c>
      <c r="AG86">
        <v>0.28599999999999998</v>
      </c>
      <c r="AH86">
        <v>3</v>
      </c>
      <c r="AI86">
        <v>-1</v>
      </c>
      <c r="AJ86" t="s">
        <v>3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ROW(Source!A54)</f>
        <v>54</v>
      </c>
      <c r="B87">
        <v>78708382</v>
      </c>
      <c r="C87">
        <v>78708378</v>
      </c>
      <c r="D87">
        <v>75171477</v>
      </c>
      <c r="E87">
        <v>1</v>
      </c>
      <c r="F87">
        <v>1</v>
      </c>
      <c r="G87">
        <v>1077</v>
      </c>
      <c r="H87">
        <v>2</v>
      </c>
      <c r="I87" t="s">
        <v>239</v>
      </c>
      <c r="J87" t="s">
        <v>240</v>
      </c>
      <c r="K87" t="s">
        <v>241</v>
      </c>
      <c r="L87">
        <v>1368</v>
      </c>
      <c r="N87">
        <v>1011</v>
      </c>
      <c r="O87" t="s">
        <v>237</v>
      </c>
      <c r="P87" t="s">
        <v>237</v>
      </c>
      <c r="Q87">
        <v>1</v>
      </c>
      <c r="X87">
        <v>0.26</v>
      </c>
      <c r="Y87">
        <v>0</v>
      </c>
      <c r="Z87">
        <v>1972.35</v>
      </c>
      <c r="AA87">
        <v>38.94</v>
      </c>
      <c r="AB87">
        <v>0</v>
      </c>
      <c r="AC87">
        <v>0</v>
      </c>
      <c r="AD87">
        <v>1</v>
      </c>
      <c r="AE87">
        <v>0</v>
      </c>
      <c r="AF87" t="s">
        <v>24</v>
      </c>
      <c r="AG87">
        <v>0.28599999999999998</v>
      </c>
      <c r="AH87">
        <v>3</v>
      </c>
      <c r="AI87">
        <v>-1</v>
      </c>
      <c r="AJ87" t="s">
        <v>3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ROW(Source!A57)</f>
        <v>57</v>
      </c>
      <c r="B88">
        <v>78708390</v>
      </c>
      <c r="C88">
        <v>78708385</v>
      </c>
      <c r="D88">
        <v>75094012</v>
      </c>
      <c r="E88">
        <v>1077</v>
      </c>
      <c r="F88">
        <v>1</v>
      </c>
      <c r="G88">
        <v>1077</v>
      </c>
      <c r="H88">
        <v>1</v>
      </c>
      <c r="I88" t="s">
        <v>231</v>
      </c>
      <c r="J88" t="s">
        <v>3</v>
      </c>
      <c r="K88" t="s">
        <v>232</v>
      </c>
      <c r="L88">
        <v>1191</v>
      </c>
      <c r="N88">
        <v>1013</v>
      </c>
      <c r="O88" t="s">
        <v>233</v>
      </c>
      <c r="P88" t="s">
        <v>233</v>
      </c>
      <c r="Q88">
        <v>1</v>
      </c>
      <c r="X88">
        <v>1.1499999999999999</v>
      </c>
      <c r="Y88">
        <v>0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1</v>
      </c>
      <c r="AF88" t="s">
        <v>24</v>
      </c>
      <c r="AG88">
        <v>1.2649999999999999</v>
      </c>
      <c r="AH88">
        <v>3</v>
      </c>
      <c r="AI88">
        <v>-1</v>
      </c>
      <c r="AJ88" t="s">
        <v>3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ROW(Source!A57)</f>
        <v>57</v>
      </c>
      <c r="B89">
        <v>78708391</v>
      </c>
      <c r="C89">
        <v>78708385</v>
      </c>
      <c r="D89">
        <v>75171236</v>
      </c>
      <c r="E89">
        <v>1</v>
      </c>
      <c r="F89">
        <v>1</v>
      </c>
      <c r="G89">
        <v>1077</v>
      </c>
      <c r="H89">
        <v>2</v>
      </c>
      <c r="I89" t="s">
        <v>277</v>
      </c>
      <c r="J89" t="s">
        <v>278</v>
      </c>
      <c r="K89" t="s">
        <v>279</v>
      </c>
      <c r="L89">
        <v>1368</v>
      </c>
      <c r="N89">
        <v>1011</v>
      </c>
      <c r="O89" t="s">
        <v>237</v>
      </c>
      <c r="P89" t="s">
        <v>237</v>
      </c>
      <c r="Q89">
        <v>1</v>
      </c>
      <c r="X89">
        <v>0.56000000000000005</v>
      </c>
      <c r="Y89">
        <v>0</v>
      </c>
      <c r="Z89">
        <v>4.01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24</v>
      </c>
      <c r="AG89">
        <v>0.61599999999999999</v>
      </c>
      <c r="AH89">
        <v>3</v>
      </c>
      <c r="AI89">
        <v>-1</v>
      </c>
      <c r="AJ89" t="s">
        <v>3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ROW(Source!A57)</f>
        <v>57</v>
      </c>
      <c r="B90">
        <v>78708392</v>
      </c>
      <c r="C90">
        <v>78708385</v>
      </c>
      <c r="D90">
        <v>75140833</v>
      </c>
      <c r="E90">
        <v>1</v>
      </c>
      <c r="F90">
        <v>1</v>
      </c>
      <c r="G90">
        <v>1077</v>
      </c>
      <c r="H90">
        <v>3</v>
      </c>
      <c r="I90" t="s">
        <v>280</v>
      </c>
      <c r="J90" t="s">
        <v>281</v>
      </c>
      <c r="K90" t="s">
        <v>282</v>
      </c>
      <c r="L90">
        <v>1346</v>
      </c>
      <c r="N90">
        <v>1009</v>
      </c>
      <c r="O90" t="s">
        <v>48</v>
      </c>
      <c r="P90" t="s">
        <v>48</v>
      </c>
      <c r="Q90">
        <v>1</v>
      </c>
      <c r="X90">
        <v>6.6699999999999995E-2</v>
      </c>
      <c r="Y90">
        <v>11.25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3</v>
      </c>
      <c r="AG90">
        <v>6.6699999999999995E-2</v>
      </c>
      <c r="AH90">
        <v>3</v>
      </c>
      <c r="AI90">
        <v>-1</v>
      </c>
      <c r="AJ90" t="s">
        <v>3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ROW(Source!A57)</f>
        <v>57</v>
      </c>
      <c r="B91">
        <v>78708393</v>
      </c>
      <c r="C91">
        <v>78708385</v>
      </c>
      <c r="D91">
        <v>75140183</v>
      </c>
      <c r="E91">
        <v>1</v>
      </c>
      <c r="F91">
        <v>1</v>
      </c>
      <c r="G91">
        <v>1077</v>
      </c>
      <c r="H91">
        <v>3</v>
      </c>
      <c r="I91" t="s">
        <v>283</v>
      </c>
      <c r="J91" t="s">
        <v>284</v>
      </c>
      <c r="K91" t="s">
        <v>285</v>
      </c>
      <c r="L91">
        <v>1346</v>
      </c>
      <c r="N91">
        <v>1009</v>
      </c>
      <c r="O91" t="s">
        <v>48</v>
      </c>
      <c r="P91" t="s">
        <v>48</v>
      </c>
      <c r="Q91">
        <v>1</v>
      </c>
      <c r="X91">
        <v>0.1</v>
      </c>
      <c r="Y91">
        <v>1.61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3</v>
      </c>
      <c r="AG91">
        <v>0.1</v>
      </c>
      <c r="AH91">
        <v>3</v>
      </c>
      <c r="AI91">
        <v>-1</v>
      </c>
      <c r="AJ91" t="s">
        <v>3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ROW(Source!A93)</f>
        <v>93</v>
      </c>
      <c r="B92">
        <v>78708408</v>
      </c>
      <c r="C92">
        <v>78708394</v>
      </c>
      <c r="D92">
        <v>75094012</v>
      </c>
      <c r="E92">
        <v>1077</v>
      </c>
      <c r="F92">
        <v>1</v>
      </c>
      <c r="G92">
        <v>1077</v>
      </c>
      <c r="H92">
        <v>1</v>
      </c>
      <c r="I92" t="s">
        <v>231</v>
      </c>
      <c r="J92" t="s">
        <v>3</v>
      </c>
      <c r="K92" t="s">
        <v>232</v>
      </c>
      <c r="L92">
        <v>1191</v>
      </c>
      <c r="N92">
        <v>1013</v>
      </c>
      <c r="O92" t="s">
        <v>233</v>
      </c>
      <c r="P92" t="s">
        <v>233</v>
      </c>
      <c r="Q92">
        <v>1</v>
      </c>
      <c r="X92">
        <v>15.8</v>
      </c>
      <c r="Y92">
        <v>0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1</v>
      </c>
      <c r="AF92" t="s">
        <v>24</v>
      </c>
      <c r="AG92">
        <v>17.38</v>
      </c>
      <c r="AH92">
        <v>3</v>
      </c>
      <c r="AI92">
        <v>-1</v>
      </c>
      <c r="AJ92" t="s">
        <v>3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ROW(Source!A93)</f>
        <v>93</v>
      </c>
      <c r="B93">
        <v>78708409</v>
      </c>
      <c r="C93">
        <v>78708394</v>
      </c>
      <c r="D93">
        <v>75171515</v>
      </c>
      <c r="E93">
        <v>1</v>
      </c>
      <c r="F93">
        <v>1</v>
      </c>
      <c r="G93">
        <v>1077</v>
      </c>
      <c r="H93">
        <v>2</v>
      </c>
      <c r="I93" t="s">
        <v>286</v>
      </c>
      <c r="J93" t="s">
        <v>287</v>
      </c>
      <c r="K93" t="s">
        <v>288</v>
      </c>
      <c r="L93">
        <v>1368</v>
      </c>
      <c r="N93">
        <v>1011</v>
      </c>
      <c r="O93" t="s">
        <v>237</v>
      </c>
      <c r="P93" t="s">
        <v>237</v>
      </c>
      <c r="Q93">
        <v>1</v>
      </c>
      <c r="X93">
        <v>0.51</v>
      </c>
      <c r="Y93">
        <v>0</v>
      </c>
      <c r="Z93">
        <v>83.1</v>
      </c>
      <c r="AA93">
        <v>12.62</v>
      </c>
      <c r="AB93">
        <v>0</v>
      </c>
      <c r="AC93">
        <v>0</v>
      </c>
      <c r="AD93">
        <v>1</v>
      </c>
      <c r="AE93">
        <v>0</v>
      </c>
      <c r="AF93" t="s">
        <v>24</v>
      </c>
      <c r="AG93">
        <v>0.56100000000000005</v>
      </c>
      <c r="AH93">
        <v>3</v>
      </c>
      <c r="AI93">
        <v>-1</v>
      </c>
      <c r="AJ93" t="s">
        <v>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ROW(Source!A93)</f>
        <v>93</v>
      </c>
      <c r="B94">
        <v>78708410</v>
      </c>
      <c r="C94">
        <v>78708394</v>
      </c>
      <c r="D94">
        <v>75170841</v>
      </c>
      <c r="E94">
        <v>1</v>
      </c>
      <c r="F94">
        <v>1</v>
      </c>
      <c r="G94">
        <v>1077</v>
      </c>
      <c r="H94">
        <v>2</v>
      </c>
      <c r="I94" t="s">
        <v>289</v>
      </c>
      <c r="J94" t="s">
        <v>290</v>
      </c>
      <c r="K94" t="s">
        <v>291</v>
      </c>
      <c r="L94">
        <v>1368</v>
      </c>
      <c r="N94">
        <v>1011</v>
      </c>
      <c r="O94" t="s">
        <v>237</v>
      </c>
      <c r="P94" t="s">
        <v>237</v>
      </c>
      <c r="Q94">
        <v>1</v>
      </c>
      <c r="X94">
        <v>3.41</v>
      </c>
      <c r="Y94">
        <v>0</v>
      </c>
      <c r="Z94">
        <v>2.27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24</v>
      </c>
      <c r="AG94">
        <v>3.7509999999999999</v>
      </c>
      <c r="AH94">
        <v>3</v>
      </c>
      <c r="AI94">
        <v>-1</v>
      </c>
      <c r="AJ94" t="s">
        <v>3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ROW(Source!A93)</f>
        <v>93</v>
      </c>
      <c r="B95">
        <v>78708411</v>
      </c>
      <c r="C95">
        <v>78708394</v>
      </c>
      <c r="D95">
        <v>75170851</v>
      </c>
      <c r="E95">
        <v>1</v>
      </c>
      <c r="F95">
        <v>1</v>
      </c>
      <c r="G95">
        <v>1077</v>
      </c>
      <c r="H95">
        <v>2</v>
      </c>
      <c r="I95" t="s">
        <v>292</v>
      </c>
      <c r="J95" t="s">
        <v>293</v>
      </c>
      <c r="K95" t="s">
        <v>294</v>
      </c>
      <c r="L95">
        <v>1368</v>
      </c>
      <c r="N95">
        <v>1011</v>
      </c>
      <c r="O95" t="s">
        <v>237</v>
      </c>
      <c r="P95" t="s">
        <v>237</v>
      </c>
      <c r="Q95">
        <v>1</v>
      </c>
      <c r="X95">
        <v>3.67</v>
      </c>
      <c r="Y95">
        <v>0</v>
      </c>
      <c r="Z95">
        <v>0.73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24</v>
      </c>
      <c r="AG95">
        <v>4.0369999999999999</v>
      </c>
      <c r="AH95">
        <v>3</v>
      </c>
      <c r="AI95">
        <v>-1</v>
      </c>
      <c r="AJ95" t="s">
        <v>3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ROW(Source!A93)</f>
        <v>93</v>
      </c>
      <c r="B96">
        <v>78708412</v>
      </c>
      <c r="C96">
        <v>78708394</v>
      </c>
      <c r="D96">
        <v>75140463</v>
      </c>
      <c r="E96">
        <v>1</v>
      </c>
      <c r="F96">
        <v>1</v>
      </c>
      <c r="G96">
        <v>1077</v>
      </c>
      <c r="H96">
        <v>3</v>
      </c>
      <c r="I96" t="s">
        <v>295</v>
      </c>
      <c r="J96" t="s">
        <v>296</v>
      </c>
      <c r="K96" t="s">
        <v>297</v>
      </c>
      <c r="L96">
        <v>1348</v>
      </c>
      <c r="N96">
        <v>1009</v>
      </c>
      <c r="O96" t="s">
        <v>260</v>
      </c>
      <c r="P96" t="s">
        <v>260</v>
      </c>
      <c r="Q96">
        <v>1000</v>
      </c>
      <c r="X96">
        <v>6.0000000000000002E-5</v>
      </c>
      <c r="Y96">
        <v>11242.42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6.0000000000000002E-5</v>
      </c>
      <c r="AH96">
        <v>3</v>
      </c>
      <c r="AI96">
        <v>-1</v>
      </c>
      <c r="AJ96" t="s">
        <v>3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ROW(Source!A93)</f>
        <v>93</v>
      </c>
      <c r="B97">
        <v>78708413</v>
      </c>
      <c r="C97">
        <v>78708394</v>
      </c>
      <c r="D97">
        <v>75146974</v>
      </c>
      <c r="E97">
        <v>1</v>
      </c>
      <c r="F97">
        <v>1</v>
      </c>
      <c r="G97">
        <v>1077</v>
      </c>
      <c r="H97">
        <v>3</v>
      </c>
      <c r="I97" t="s">
        <v>298</v>
      </c>
      <c r="J97" t="s">
        <v>299</v>
      </c>
      <c r="K97" t="s">
        <v>300</v>
      </c>
      <c r="L97">
        <v>1346</v>
      </c>
      <c r="N97">
        <v>1009</v>
      </c>
      <c r="O97" t="s">
        <v>48</v>
      </c>
      <c r="P97" t="s">
        <v>48</v>
      </c>
      <c r="Q97">
        <v>1</v>
      </c>
      <c r="X97">
        <v>0.8</v>
      </c>
      <c r="Y97">
        <v>25.8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3</v>
      </c>
      <c r="AG97">
        <v>0.8</v>
      </c>
      <c r="AH97">
        <v>3</v>
      </c>
      <c r="AI97">
        <v>-1</v>
      </c>
      <c r="AJ97" t="s">
        <v>3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ROW(Source!A93)</f>
        <v>93</v>
      </c>
      <c r="B98">
        <v>78708414</v>
      </c>
      <c r="C98">
        <v>78708394</v>
      </c>
      <c r="D98">
        <v>75140742</v>
      </c>
      <c r="E98">
        <v>1</v>
      </c>
      <c r="F98">
        <v>1</v>
      </c>
      <c r="G98">
        <v>1077</v>
      </c>
      <c r="H98">
        <v>3</v>
      </c>
      <c r="I98" t="s">
        <v>301</v>
      </c>
      <c r="J98" t="s">
        <v>302</v>
      </c>
      <c r="K98" t="s">
        <v>303</v>
      </c>
      <c r="L98">
        <v>1348</v>
      </c>
      <c r="N98">
        <v>1009</v>
      </c>
      <c r="O98" t="s">
        <v>260</v>
      </c>
      <c r="P98" t="s">
        <v>260</v>
      </c>
      <c r="Q98">
        <v>1000</v>
      </c>
      <c r="X98">
        <v>5.0000000000000001E-4</v>
      </c>
      <c r="Y98">
        <v>60966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3</v>
      </c>
      <c r="AG98">
        <v>5.0000000000000001E-4</v>
      </c>
      <c r="AH98">
        <v>3</v>
      </c>
      <c r="AI98">
        <v>-1</v>
      </c>
      <c r="AJ98" t="s">
        <v>3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ROW(Source!A93)</f>
        <v>93</v>
      </c>
      <c r="B99">
        <v>78708415</v>
      </c>
      <c r="C99">
        <v>78708394</v>
      </c>
      <c r="D99">
        <v>75140765</v>
      </c>
      <c r="E99">
        <v>1</v>
      </c>
      <c r="F99">
        <v>1</v>
      </c>
      <c r="G99">
        <v>1077</v>
      </c>
      <c r="H99">
        <v>3</v>
      </c>
      <c r="I99" t="s">
        <v>304</v>
      </c>
      <c r="J99" t="s">
        <v>305</v>
      </c>
      <c r="K99" t="s">
        <v>306</v>
      </c>
      <c r="L99">
        <v>1348</v>
      </c>
      <c r="N99">
        <v>1009</v>
      </c>
      <c r="O99" t="s">
        <v>260</v>
      </c>
      <c r="P99" t="s">
        <v>260</v>
      </c>
      <c r="Q99">
        <v>1000</v>
      </c>
      <c r="X99">
        <v>4.0000000000000003E-5</v>
      </c>
      <c r="Y99">
        <v>7982.5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3</v>
      </c>
      <c r="AG99">
        <v>4.0000000000000003E-5</v>
      </c>
      <c r="AH99">
        <v>3</v>
      </c>
      <c r="AI99">
        <v>-1</v>
      </c>
      <c r="AJ99" t="s">
        <v>3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ROW(Source!A93)</f>
        <v>93</v>
      </c>
      <c r="B100">
        <v>78708416</v>
      </c>
      <c r="C100">
        <v>78708394</v>
      </c>
      <c r="D100">
        <v>75163663</v>
      </c>
      <c r="E100">
        <v>1</v>
      </c>
      <c r="F100">
        <v>1</v>
      </c>
      <c r="G100">
        <v>1077</v>
      </c>
      <c r="H100">
        <v>3</v>
      </c>
      <c r="I100" t="s">
        <v>307</v>
      </c>
      <c r="J100" t="s">
        <v>308</v>
      </c>
      <c r="K100" t="s">
        <v>309</v>
      </c>
      <c r="L100">
        <v>1356</v>
      </c>
      <c r="N100">
        <v>1010</v>
      </c>
      <c r="O100" t="s">
        <v>310</v>
      </c>
      <c r="P100" t="s">
        <v>310</v>
      </c>
      <c r="Q100">
        <v>1000</v>
      </c>
      <c r="X100">
        <v>4.0999999999999999E-4</v>
      </c>
      <c r="Y100">
        <v>226.68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3</v>
      </c>
      <c r="AG100">
        <v>4.0999999999999999E-4</v>
      </c>
      <c r="AH100">
        <v>3</v>
      </c>
      <c r="AI100">
        <v>-1</v>
      </c>
      <c r="AJ100" t="s">
        <v>3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ROW(Source!A93)</f>
        <v>93</v>
      </c>
      <c r="B101">
        <v>78708417</v>
      </c>
      <c r="C101">
        <v>78708394</v>
      </c>
      <c r="D101">
        <v>75163324</v>
      </c>
      <c r="E101">
        <v>1</v>
      </c>
      <c r="F101">
        <v>1</v>
      </c>
      <c r="G101">
        <v>1077</v>
      </c>
      <c r="H101">
        <v>3</v>
      </c>
      <c r="I101" t="s">
        <v>311</v>
      </c>
      <c r="J101" t="s">
        <v>312</v>
      </c>
      <c r="K101" t="s">
        <v>313</v>
      </c>
      <c r="L101">
        <v>1301</v>
      </c>
      <c r="N101">
        <v>1003</v>
      </c>
      <c r="O101" t="s">
        <v>72</v>
      </c>
      <c r="P101" t="s">
        <v>72</v>
      </c>
      <c r="Q101">
        <v>1</v>
      </c>
      <c r="X101">
        <v>0.96</v>
      </c>
      <c r="Y101">
        <v>0.7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3</v>
      </c>
      <c r="AG101">
        <v>0.96</v>
      </c>
      <c r="AH101">
        <v>3</v>
      </c>
      <c r="AI101">
        <v>-1</v>
      </c>
      <c r="AJ101" t="s">
        <v>3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ROW(Source!A93)</f>
        <v>93</v>
      </c>
      <c r="B102">
        <v>78708418</v>
      </c>
      <c r="C102">
        <v>78708394</v>
      </c>
      <c r="D102">
        <v>75163326</v>
      </c>
      <c r="E102">
        <v>1</v>
      </c>
      <c r="F102">
        <v>1</v>
      </c>
      <c r="G102">
        <v>1077</v>
      </c>
      <c r="H102">
        <v>3</v>
      </c>
      <c r="I102" t="s">
        <v>314</v>
      </c>
      <c r="J102" t="s">
        <v>315</v>
      </c>
      <c r="K102" t="s">
        <v>316</v>
      </c>
      <c r="L102">
        <v>1356</v>
      </c>
      <c r="N102">
        <v>1010</v>
      </c>
      <c r="O102" t="s">
        <v>310</v>
      </c>
      <c r="P102" t="s">
        <v>310</v>
      </c>
      <c r="Q102">
        <v>1000</v>
      </c>
      <c r="X102">
        <v>8.3199999999999993E-3</v>
      </c>
      <c r="Y102">
        <v>6.44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3</v>
      </c>
      <c r="AG102">
        <v>8.3199999999999993E-3</v>
      </c>
      <c r="AH102">
        <v>3</v>
      </c>
      <c r="AI102">
        <v>-1</v>
      </c>
      <c r="AJ102" t="s">
        <v>3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ROW(Source!A93)</f>
        <v>93</v>
      </c>
      <c r="B103">
        <v>78708419</v>
      </c>
      <c r="C103">
        <v>78708394</v>
      </c>
      <c r="D103">
        <v>75115854</v>
      </c>
      <c r="E103">
        <v>1077</v>
      </c>
      <c r="F103">
        <v>1</v>
      </c>
      <c r="G103">
        <v>1077</v>
      </c>
      <c r="H103">
        <v>3</v>
      </c>
      <c r="I103" t="s">
        <v>317</v>
      </c>
      <c r="J103" t="s">
        <v>3</v>
      </c>
      <c r="K103" t="s">
        <v>318</v>
      </c>
      <c r="L103">
        <v>1303</v>
      </c>
      <c r="N103">
        <v>1003</v>
      </c>
      <c r="O103" t="s">
        <v>153</v>
      </c>
      <c r="P103" t="s">
        <v>153</v>
      </c>
      <c r="Q103">
        <v>1000</v>
      </c>
      <c r="X103">
        <v>0.10199999999999999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 t="s">
        <v>3</v>
      </c>
      <c r="AG103">
        <v>0.10199999999999999</v>
      </c>
      <c r="AH103">
        <v>3</v>
      </c>
      <c r="AI103">
        <v>-1</v>
      </c>
      <c r="AJ103" t="s">
        <v>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ROW(Source!A93)</f>
        <v>93</v>
      </c>
      <c r="B104">
        <v>78708420</v>
      </c>
      <c r="C104">
        <v>78708394</v>
      </c>
      <c r="D104">
        <v>75120956</v>
      </c>
      <c r="E104">
        <v>1077</v>
      </c>
      <c r="F104">
        <v>1</v>
      </c>
      <c r="G104">
        <v>1077</v>
      </c>
      <c r="H104">
        <v>3</v>
      </c>
      <c r="I104" t="s">
        <v>319</v>
      </c>
      <c r="J104" t="s">
        <v>3</v>
      </c>
      <c r="K104" t="s">
        <v>320</v>
      </c>
      <c r="L104">
        <v>1354</v>
      </c>
      <c r="N104">
        <v>1010</v>
      </c>
      <c r="O104" t="s">
        <v>182</v>
      </c>
      <c r="P104" t="s">
        <v>182</v>
      </c>
      <c r="Q104">
        <v>1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 t="s">
        <v>3</v>
      </c>
      <c r="AG104">
        <v>0</v>
      </c>
      <c r="AH104">
        <v>3</v>
      </c>
      <c r="AI104">
        <v>-1</v>
      </c>
      <c r="AJ104" t="s">
        <v>3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ROW(Source!A95)</f>
        <v>95</v>
      </c>
      <c r="B105">
        <v>78708436</v>
      </c>
      <c r="C105">
        <v>78708422</v>
      </c>
      <c r="D105">
        <v>75094012</v>
      </c>
      <c r="E105">
        <v>1077</v>
      </c>
      <c r="F105">
        <v>1</v>
      </c>
      <c r="G105">
        <v>1077</v>
      </c>
      <c r="H105">
        <v>1</v>
      </c>
      <c r="I105" t="s">
        <v>231</v>
      </c>
      <c r="J105" t="s">
        <v>3</v>
      </c>
      <c r="K105" t="s">
        <v>232</v>
      </c>
      <c r="L105">
        <v>1191</v>
      </c>
      <c r="N105">
        <v>1013</v>
      </c>
      <c r="O105" t="s">
        <v>233</v>
      </c>
      <c r="P105" t="s">
        <v>233</v>
      </c>
      <c r="Q105">
        <v>1</v>
      </c>
      <c r="X105">
        <v>15.8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1</v>
      </c>
      <c r="AF105" t="s">
        <v>24</v>
      </c>
      <c r="AG105">
        <v>17.38</v>
      </c>
      <c r="AH105">
        <v>3</v>
      </c>
      <c r="AI105">
        <v>-1</v>
      </c>
      <c r="AJ105" t="s">
        <v>3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ROW(Source!A95)</f>
        <v>95</v>
      </c>
      <c r="B106">
        <v>78708437</v>
      </c>
      <c r="C106">
        <v>78708422</v>
      </c>
      <c r="D106">
        <v>75171515</v>
      </c>
      <c r="E106">
        <v>1</v>
      </c>
      <c r="F106">
        <v>1</v>
      </c>
      <c r="G106">
        <v>1077</v>
      </c>
      <c r="H106">
        <v>2</v>
      </c>
      <c r="I106" t="s">
        <v>286</v>
      </c>
      <c r="J106" t="s">
        <v>287</v>
      </c>
      <c r="K106" t="s">
        <v>288</v>
      </c>
      <c r="L106">
        <v>1368</v>
      </c>
      <c r="N106">
        <v>1011</v>
      </c>
      <c r="O106" t="s">
        <v>237</v>
      </c>
      <c r="P106" t="s">
        <v>237</v>
      </c>
      <c r="Q106">
        <v>1</v>
      </c>
      <c r="X106">
        <v>0.51</v>
      </c>
      <c r="Y106">
        <v>0</v>
      </c>
      <c r="Z106">
        <v>83.1</v>
      </c>
      <c r="AA106">
        <v>12.62</v>
      </c>
      <c r="AB106">
        <v>0</v>
      </c>
      <c r="AC106">
        <v>0</v>
      </c>
      <c r="AD106">
        <v>1</v>
      </c>
      <c r="AE106">
        <v>0</v>
      </c>
      <c r="AF106" t="s">
        <v>24</v>
      </c>
      <c r="AG106">
        <v>0.56100000000000005</v>
      </c>
      <c r="AH106">
        <v>3</v>
      </c>
      <c r="AI106">
        <v>-1</v>
      </c>
      <c r="AJ106" t="s">
        <v>3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ROW(Source!A95)</f>
        <v>95</v>
      </c>
      <c r="B107">
        <v>78708438</v>
      </c>
      <c r="C107">
        <v>78708422</v>
      </c>
      <c r="D107">
        <v>75170841</v>
      </c>
      <c r="E107">
        <v>1</v>
      </c>
      <c r="F107">
        <v>1</v>
      </c>
      <c r="G107">
        <v>1077</v>
      </c>
      <c r="H107">
        <v>2</v>
      </c>
      <c r="I107" t="s">
        <v>289</v>
      </c>
      <c r="J107" t="s">
        <v>290</v>
      </c>
      <c r="K107" t="s">
        <v>291</v>
      </c>
      <c r="L107">
        <v>1368</v>
      </c>
      <c r="N107">
        <v>1011</v>
      </c>
      <c r="O107" t="s">
        <v>237</v>
      </c>
      <c r="P107" t="s">
        <v>237</v>
      </c>
      <c r="Q107">
        <v>1</v>
      </c>
      <c r="X107">
        <v>3.41</v>
      </c>
      <c r="Y107">
        <v>0</v>
      </c>
      <c r="Z107">
        <v>2.27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24</v>
      </c>
      <c r="AG107">
        <v>3.7509999999999999</v>
      </c>
      <c r="AH107">
        <v>3</v>
      </c>
      <c r="AI107">
        <v>-1</v>
      </c>
      <c r="AJ107" t="s">
        <v>3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ROW(Source!A95)</f>
        <v>95</v>
      </c>
      <c r="B108">
        <v>78708439</v>
      </c>
      <c r="C108">
        <v>78708422</v>
      </c>
      <c r="D108">
        <v>75170851</v>
      </c>
      <c r="E108">
        <v>1</v>
      </c>
      <c r="F108">
        <v>1</v>
      </c>
      <c r="G108">
        <v>1077</v>
      </c>
      <c r="H108">
        <v>2</v>
      </c>
      <c r="I108" t="s">
        <v>292</v>
      </c>
      <c r="J108" t="s">
        <v>293</v>
      </c>
      <c r="K108" t="s">
        <v>294</v>
      </c>
      <c r="L108">
        <v>1368</v>
      </c>
      <c r="N108">
        <v>1011</v>
      </c>
      <c r="O108" t="s">
        <v>237</v>
      </c>
      <c r="P108" t="s">
        <v>237</v>
      </c>
      <c r="Q108">
        <v>1</v>
      </c>
      <c r="X108">
        <v>3.67</v>
      </c>
      <c r="Y108">
        <v>0</v>
      </c>
      <c r="Z108">
        <v>0.73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24</v>
      </c>
      <c r="AG108">
        <v>4.0369999999999999</v>
      </c>
      <c r="AH108">
        <v>3</v>
      </c>
      <c r="AI108">
        <v>-1</v>
      </c>
      <c r="AJ108" t="s">
        <v>3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ROW(Source!A95)</f>
        <v>95</v>
      </c>
      <c r="B109">
        <v>78708440</v>
      </c>
      <c r="C109">
        <v>78708422</v>
      </c>
      <c r="D109">
        <v>75140463</v>
      </c>
      <c r="E109">
        <v>1</v>
      </c>
      <c r="F109">
        <v>1</v>
      </c>
      <c r="G109">
        <v>1077</v>
      </c>
      <c r="H109">
        <v>3</v>
      </c>
      <c r="I109" t="s">
        <v>295</v>
      </c>
      <c r="J109" t="s">
        <v>296</v>
      </c>
      <c r="K109" t="s">
        <v>297</v>
      </c>
      <c r="L109">
        <v>1348</v>
      </c>
      <c r="N109">
        <v>1009</v>
      </c>
      <c r="O109" t="s">
        <v>260</v>
      </c>
      <c r="P109" t="s">
        <v>260</v>
      </c>
      <c r="Q109">
        <v>1000</v>
      </c>
      <c r="X109">
        <v>6.0000000000000002E-5</v>
      </c>
      <c r="Y109">
        <v>11242.42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3</v>
      </c>
      <c r="AG109">
        <v>6.0000000000000002E-5</v>
      </c>
      <c r="AH109">
        <v>3</v>
      </c>
      <c r="AI109">
        <v>-1</v>
      </c>
      <c r="AJ109" t="s">
        <v>3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ROW(Source!A95)</f>
        <v>95</v>
      </c>
      <c r="B110">
        <v>78708441</v>
      </c>
      <c r="C110">
        <v>78708422</v>
      </c>
      <c r="D110">
        <v>75146974</v>
      </c>
      <c r="E110">
        <v>1</v>
      </c>
      <c r="F110">
        <v>1</v>
      </c>
      <c r="G110">
        <v>1077</v>
      </c>
      <c r="H110">
        <v>3</v>
      </c>
      <c r="I110" t="s">
        <v>298</v>
      </c>
      <c r="J110" t="s">
        <v>299</v>
      </c>
      <c r="K110" t="s">
        <v>300</v>
      </c>
      <c r="L110">
        <v>1346</v>
      </c>
      <c r="N110">
        <v>1009</v>
      </c>
      <c r="O110" t="s">
        <v>48</v>
      </c>
      <c r="P110" t="s">
        <v>48</v>
      </c>
      <c r="Q110">
        <v>1</v>
      </c>
      <c r="X110">
        <v>0.8</v>
      </c>
      <c r="Y110">
        <v>25.8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0.8</v>
      </c>
      <c r="AH110">
        <v>3</v>
      </c>
      <c r="AI110">
        <v>-1</v>
      </c>
      <c r="AJ110" t="s">
        <v>3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ROW(Source!A95)</f>
        <v>95</v>
      </c>
      <c r="B111">
        <v>78708442</v>
      </c>
      <c r="C111">
        <v>78708422</v>
      </c>
      <c r="D111">
        <v>75140742</v>
      </c>
      <c r="E111">
        <v>1</v>
      </c>
      <c r="F111">
        <v>1</v>
      </c>
      <c r="G111">
        <v>1077</v>
      </c>
      <c r="H111">
        <v>3</v>
      </c>
      <c r="I111" t="s">
        <v>301</v>
      </c>
      <c r="J111" t="s">
        <v>302</v>
      </c>
      <c r="K111" t="s">
        <v>303</v>
      </c>
      <c r="L111">
        <v>1348</v>
      </c>
      <c r="N111">
        <v>1009</v>
      </c>
      <c r="O111" t="s">
        <v>260</v>
      </c>
      <c r="P111" t="s">
        <v>260</v>
      </c>
      <c r="Q111">
        <v>1000</v>
      </c>
      <c r="X111">
        <v>5.0000000000000001E-4</v>
      </c>
      <c r="Y111">
        <v>60966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3</v>
      </c>
      <c r="AG111">
        <v>5.0000000000000001E-4</v>
      </c>
      <c r="AH111">
        <v>3</v>
      </c>
      <c r="AI111">
        <v>-1</v>
      </c>
      <c r="AJ111" t="s">
        <v>3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ROW(Source!A95)</f>
        <v>95</v>
      </c>
      <c r="B112">
        <v>78708443</v>
      </c>
      <c r="C112">
        <v>78708422</v>
      </c>
      <c r="D112">
        <v>75140765</v>
      </c>
      <c r="E112">
        <v>1</v>
      </c>
      <c r="F112">
        <v>1</v>
      </c>
      <c r="G112">
        <v>1077</v>
      </c>
      <c r="H112">
        <v>3</v>
      </c>
      <c r="I112" t="s">
        <v>304</v>
      </c>
      <c r="J112" t="s">
        <v>305</v>
      </c>
      <c r="K112" t="s">
        <v>306</v>
      </c>
      <c r="L112">
        <v>1348</v>
      </c>
      <c r="N112">
        <v>1009</v>
      </c>
      <c r="O112" t="s">
        <v>260</v>
      </c>
      <c r="P112" t="s">
        <v>260</v>
      </c>
      <c r="Q112">
        <v>1000</v>
      </c>
      <c r="X112">
        <v>4.0000000000000003E-5</v>
      </c>
      <c r="Y112">
        <v>7982.5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3</v>
      </c>
      <c r="AG112">
        <v>4.0000000000000003E-5</v>
      </c>
      <c r="AH112">
        <v>3</v>
      </c>
      <c r="AI112">
        <v>-1</v>
      </c>
      <c r="AJ112" t="s">
        <v>3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ROW(Source!A95)</f>
        <v>95</v>
      </c>
      <c r="B113">
        <v>78708444</v>
      </c>
      <c r="C113">
        <v>78708422</v>
      </c>
      <c r="D113">
        <v>75163663</v>
      </c>
      <c r="E113">
        <v>1</v>
      </c>
      <c r="F113">
        <v>1</v>
      </c>
      <c r="G113">
        <v>1077</v>
      </c>
      <c r="H113">
        <v>3</v>
      </c>
      <c r="I113" t="s">
        <v>307</v>
      </c>
      <c r="J113" t="s">
        <v>308</v>
      </c>
      <c r="K113" t="s">
        <v>309</v>
      </c>
      <c r="L113">
        <v>1356</v>
      </c>
      <c r="N113">
        <v>1010</v>
      </c>
      <c r="O113" t="s">
        <v>310</v>
      </c>
      <c r="P113" t="s">
        <v>310</v>
      </c>
      <c r="Q113">
        <v>1000</v>
      </c>
      <c r="X113">
        <v>4.0999999999999999E-4</v>
      </c>
      <c r="Y113">
        <v>226.68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4.0999999999999999E-4</v>
      </c>
      <c r="AH113">
        <v>3</v>
      </c>
      <c r="AI113">
        <v>-1</v>
      </c>
      <c r="AJ113" t="s">
        <v>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ROW(Source!A95)</f>
        <v>95</v>
      </c>
      <c r="B114">
        <v>78708445</v>
      </c>
      <c r="C114">
        <v>78708422</v>
      </c>
      <c r="D114">
        <v>75163324</v>
      </c>
      <c r="E114">
        <v>1</v>
      </c>
      <c r="F114">
        <v>1</v>
      </c>
      <c r="G114">
        <v>1077</v>
      </c>
      <c r="H114">
        <v>3</v>
      </c>
      <c r="I114" t="s">
        <v>311</v>
      </c>
      <c r="J114" t="s">
        <v>312</v>
      </c>
      <c r="K114" t="s">
        <v>313</v>
      </c>
      <c r="L114">
        <v>1301</v>
      </c>
      <c r="N114">
        <v>1003</v>
      </c>
      <c r="O114" t="s">
        <v>72</v>
      </c>
      <c r="P114" t="s">
        <v>72</v>
      </c>
      <c r="Q114">
        <v>1</v>
      </c>
      <c r="X114">
        <v>0.96</v>
      </c>
      <c r="Y114">
        <v>0.7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3</v>
      </c>
      <c r="AG114">
        <v>0.96</v>
      </c>
      <c r="AH114">
        <v>3</v>
      </c>
      <c r="AI114">
        <v>-1</v>
      </c>
      <c r="AJ114" t="s">
        <v>3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ROW(Source!A95)</f>
        <v>95</v>
      </c>
      <c r="B115">
        <v>78708446</v>
      </c>
      <c r="C115">
        <v>78708422</v>
      </c>
      <c r="D115">
        <v>75163326</v>
      </c>
      <c r="E115">
        <v>1</v>
      </c>
      <c r="F115">
        <v>1</v>
      </c>
      <c r="G115">
        <v>1077</v>
      </c>
      <c r="H115">
        <v>3</v>
      </c>
      <c r="I115" t="s">
        <v>314</v>
      </c>
      <c r="J115" t="s">
        <v>315</v>
      </c>
      <c r="K115" t="s">
        <v>316</v>
      </c>
      <c r="L115">
        <v>1356</v>
      </c>
      <c r="N115">
        <v>1010</v>
      </c>
      <c r="O115" t="s">
        <v>310</v>
      </c>
      <c r="P115" t="s">
        <v>310</v>
      </c>
      <c r="Q115">
        <v>1000</v>
      </c>
      <c r="X115">
        <v>8.3199999999999993E-3</v>
      </c>
      <c r="Y115">
        <v>6.44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3</v>
      </c>
      <c r="AG115">
        <v>8.3199999999999993E-3</v>
      </c>
      <c r="AH115">
        <v>3</v>
      </c>
      <c r="AI115">
        <v>-1</v>
      </c>
      <c r="AJ115" t="s">
        <v>3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ROW(Source!A95)</f>
        <v>95</v>
      </c>
      <c r="B116">
        <v>78708447</v>
      </c>
      <c r="C116">
        <v>78708422</v>
      </c>
      <c r="D116">
        <v>75115854</v>
      </c>
      <c r="E116">
        <v>1077</v>
      </c>
      <c r="F116">
        <v>1</v>
      </c>
      <c r="G116">
        <v>1077</v>
      </c>
      <c r="H116">
        <v>3</v>
      </c>
      <c r="I116" t="s">
        <v>317</v>
      </c>
      <c r="J116" t="s">
        <v>3</v>
      </c>
      <c r="K116" t="s">
        <v>318</v>
      </c>
      <c r="L116">
        <v>1303</v>
      </c>
      <c r="N116">
        <v>1003</v>
      </c>
      <c r="O116" t="s">
        <v>153</v>
      </c>
      <c r="P116" t="s">
        <v>153</v>
      </c>
      <c r="Q116">
        <v>1000</v>
      </c>
      <c r="X116">
        <v>0.10199999999999999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 t="s">
        <v>3</v>
      </c>
      <c r="AG116">
        <v>0.10199999999999999</v>
      </c>
      <c r="AH116">
        <v>3</v>
      </c>
      <c r="AI116">
        <v>-1</v>
      </c>
      <c r="AJ116" t="s">
        <v>3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ROW(Source!A95)</f>
        <v>95</v>
      </c>
      <c r="B117">
        <v>78708448</v>
      </c>
      <c r="C117">
        <v>78708422</v>
      </c>
      <c r="D117">
        <v>75120956</v>
      </c>
      <c r="E117">
        <v>1077</v>
      </c>
      <c r="F117">
        <v>1</v>
      </c>
      <c r="G117">
        <v>1077</v>
      </c>
      <c r="H117">
        <v>3</v>
      </c>
      <c r="I117" t="s">
        <v>319</v>
      </c>
      <c r="J117" t="s">
        <v>3</v>
      </c>
      <c r="K117" t="s">
        <v>320</v>
      </c>
      <c r="L117">
        <v>1354</v>
      </c>
      <c r="N117">
        <v>1010</v>
      </c>
      <c r="O117" t="s">
        <v>182</v>
      </c>
      <c r="P117" t="s">
        <v>182</v>
      </c>
      <c r="Q117">
        <v>1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 t="s">
        <v>3</v>
      </c>
      <c r="AG117">
        <v>0</v>
      </c>
      <c r="AH117">
        <v>3</v>
      </c>
      <c r="AI117">
        <v>-1</v>
      </c>
      <c r="AJ117" t="s">
        <v>3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ROW(Source!A97)</f>
        <v>97</v>
      </c>
      <c r="B118">
        <v>78708460</v>
      </c>
      <c r="C118">
        <v>78708450</v>
      </c>
      <c r="D118">
        <v>75094012</v>
      </c>
      <c r="E118">
        <v>1077</v>
      </c>
      <c r="F118">
        <v>1</v>
      </c>
      <c r="G118">
        <v>1077</v>
      </c>
      <c r="H118">
        <v>1</v>
      </c>
      <c r="I118" t="s">
        <v>231</v>
      </c>
      <c r="J118" t="s">
        <v>3</v>
      </c>
      <c r="K118" t="s">
        <v>232</v>
      </c>
      <c r="L118">
        <v>1191</v>
      </c>
      <c r="N118">
        <v>1013</v>
      </c>
      <c r="O118" t="s">
        <v>233</v>
      </c>
      <c r="P118" t="s">
        <v>233</v>
      </c>
      <c r="Q118">
        <v>1</v>
      </c>
      <c r="X118">
        <v>155.88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1</v>
      </c>
      <c r="AF118" t="s">
        <v>24</v>
      </c>
      <c r="AG118">
        <v>171.46799999999999</v>
      </c>
      <c r="AH118">
        <v>3</v>
      </c>
      <c r="AI118">
        <v>-1</v>
      </c>
      <c r="AJ118" t="s">
        <v>3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ROW(Source!A97)</f>
        <v>97</v>
      </c>
      <c r="B119">
        <v>78708461</v>
      </c>
      <c r="C119">
        <v>78708450</v>
      </c>
      <c r="D119">
        <v>75171357</v>
      </c>
      <c r="E119">
        <v>1</v>
      </c>
      <c r="F119">
        <v>1</v>
      </c>
      <c r="G119">
        <v>1077</v>
      </c>
      <c r="H119">
        <v>2</v>
      </c>
      <c r="I119" t="s">
        <v>321</v>
      </c>
      <c r="J119" t="s">
        <v>322</v>
      </c>
      <c r="K119" t="s">
        <v>323</v>
      </c>
      <c r="L119">
        <v>1368</v>
      </c>
      <c r="N119">
        <v>1011</v>
      </c>
      <c r="O119" t="s">
        <v>237</v>
      </c>
      <c r="P119" t="s">
        <v>237</v>
      </c>
      <c r="Q119">
        <v>1</v>
      </c>
      <c r="X119">
        <v>19.72</v>
      </c>
      <c r="Y119">
        <v>0</v>
      </c>
      <c r="Z119">
        <v>36.08</v>
      </c>
      <c r="AA119">
        <v>3.1</v>
      </c>
      <c r="AB119">
        <v>0</v>
      </c>
      <c r="AC119">
        <v>0</v>
      </c>
      <c r="AD119">
        <v>1</v>
      </c>
      <c r="AE119">
        <v>0</v>
      </c>
      <c r="AF119" t="s">
        <v>24</v>
      </c>
      <c r="AG119">
        <v>21.692</v>
      </c>
      <c r="AH119">
        <v>3</v>
      </c>
      <c r="AI119">
        <v>-1</v>
      </c>
      <c r="AJ119" t="s">
        <v>3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ROW(Source!A97)</f>
        <v>97</v>
      </c>
      <c r="B120">
        <v>78708462</v>
      </c>
      <c r="C120">
        <v>78708450</v>
      </c>
      <c r="D120">
        <v>75171515</v>
      </c>
      <c r="E120">
        <v>1</v>
      </c>
      <c r="F120">
        <v>1</v>
      </c>
      <c r="G120">
        <v>1077</v>
      </c>
      <c r="H120">
        <v>2</v>
      </c>
      <c r="I120" t="s">
        <v>286</v>
      </c>
      <c r="J120" t="s">
        <v>287</v>
      </c>
      <c r="K120" t="s">
        <v>288</v>
      </c>
      <c r="L120">
        <v>1368</v>
      </c>
      <c r="N120">
        <v>1011</v>
      </c>
      <c r="O120" t="s">
        <v>237</v>
      </c>
      <c r="P120" t="s">
        <v>237</v>
      </c>
      <c r="Q120">
        <v>1</v>
      </c>
      <c r="X120">
        <v>0.05</v>
      </c>
      <c r="Y120">
        <v>0</v>
      </c>
      <c r="Z120">
        <v>83.1</v>
      </c>
      <c r="AA120">
        <v>12.62</v>
      </c>
      <c r="AB120">
        <v>0</v>
      </c>
      <c r="AC120">
        <v>0</v>
      </c>
      <c r="AD120">
        <v>1</v>
      </c>
      <c r="AE120">
        <v>0</v>
      </c>
      <c r="AF120" t="s">
        <v>24</v>
      </c>
      <c r="AG120">
        <v>5.5E-2</v>
      </c>
      <c r="AH120">
        <v>3</v>
      </c>
      <c r="AI120">
        <v>-1</v>
      </c>
      <c r="AJ120" t="s">
        <v>3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ROW(Source!A97)</f>
        <v>97</v>
      </c>
      <c r="B121">
        <v>78708463</v>
      </c>
      <c r="C121">
        <v>78708450</v>
      </c>
      <c r="D121">
        <v>75140183</v>
      </c>
      <c r="E121">
        <v>1</v>
      </c>
      <c r="F121">
        <v>1</v>
      </c>
      <c r="G121">
        <v>1077</v>
      </c>
      <c r="H121">
        <v>3</v>
      </c>
      <c r="I121" t="s">
        <v>283</v>
      </c>
      <c r="J121" t="s">
        <v>284</v>
      </c>
      <c r="K121" t="s">
        <v>285</v>
      </c>
      <c r="L121">
        <v>1346</v>
      </c>
      <c r="N121">
        <v>1009</v>
      </c>
      <c r="O121" t="s">
        <v>48</v>
      </c>
      <c r="P121" t="s">
        <v>48</v>
      </c>
      <c r="Q121">
        <v>1</v>
      </c>
      <c r="X121">
        <v>10</v>
      </c>
      <c r="Y121">
        <v>1.61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3</v>
      </c>
      <c r="AG121">
        <v>10</v>
      </c>
      <c r="AH121">
        <v>3</v>
      </c>
      <c r="AI121">
        <v>-1</v>
      </c>
      <c r="AJ121" t="s">
        <v>3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ROW(Source!A97)</f>
        <v>97</v>
      </c>
      <c r="B122">
        <v>78708464</v>
      </c>
      <c r="C122">
        <v>78708450</v>
      </c>
      <c r="D122">
        <v>75141163</v>
      </c>
      <c r="E122">
        <v>1</v>
      </c>
      <c r="F122">
        <v>1</v>
      </c>
      <c r="G122">
        <v>1077</v>
      </c>
      <c r="H122">
        <v>3</v>
      </c>
      <c r="I122" t="s">
        <v>324</v>
      </c>
      <c r="J122" t="s">
        <v>325</v>
      </c>
      <c r="K122" t="s">
        <v>326</v>
      </c>
      <c r="L122">
        <v>1327</v>
      </c>
      <c r="N122">
        <v>1005</v>
      </c>
      <c r="O122" t="s">
        <v>327</v>
      </c>
      <c r="P122" t="s">
        <v>327</v>
      </c>
      <c r="Q122">
        <v>1</v>
      </c>
      <c r="X122">
        <v>1</v>
      </c>
      <c r="Y122">
        <v>127.33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3</v>
      </c>
      <c r="AG122">
        <v>1</v>
      </c>
      <c r="AH122">
        <v>3</v>
      </c>
      <c r="AI122">
        <v>-1</v>
      </c>
      <c r="AJ122" t="s">
        <v>3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ROW(Source!A97)</f>
        <v>97</v>
      </c>
      <c r="B123">
        <v>78708465</v>
      </c>
      <c r="C123">
        <v>78708450</v>
      </c>
      <c r="D123">
        <v>75142011</v>
      </c>
      <c r="E123">
        <v>1</v>
      </c>
      <c r="F123">
        <v>1</v>
      </c>
      <c r="G123">
        <v>1077</v>
      </c>
      <c r="H123">
        <v>3</v>
      </c>
      <c r="I123" t="s">
        <v>328</v>
      </c>
      <c r="J123" t="s">
        <v>329</v>
      </c>
      <c r="K123" t="s">
        <v>330</v>
      </c>
      <c r="L123">
        <v>1346</v>
      </c>
      <c r="N123">
        <v>1009</v>
      </c>
      <c r="O123" t="s">
        <v>48</v>
      </c>
      <c r="P123" t="s">
        <v>48</v>
      </c>
      <c r="Q123">
        <v>1</v>
      </c>
      <c r="X123">
        <v>30.6</v>
      </c>
      <c r="Y123">
        <v>6.27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3</v>
      </c>
      <c r="AG123">
        <v>30.6</v>
      </c>
      <c r="AH123">
        <v>3</v>
      </c>
      <c r="AI123">
        <v>-1</v>
      </c>
      <c r="AJ123" t="s">
        <v>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ROW(Source!A97)</f>
        <v>97</v>
      </c>
      <c r="B124">
        <v>78708466</v>
      </c>
      <c r="C124">
        <v>78708450</v>
      </c>
      <c r="D124">
        <v>75147271</v>
      </c>
      <c r="E124">
        <v>1</v>
      </c>
      <c r="F124">
        <v>1</v>
      </c>
      <c r="G124">
        <v>1077</v>
      </c>
      <c r="H124">
        <v>3</v>
      </c>
      <c r="I124" t="s">
        <v>331</v>
      </c>
      <c r="J124" t="s">
        <v>332</v>
      </c>
      <c r="K124" t="s">
        <v>333</v>
      </c>
      <c r="L124">
        <v>1296</v>
      </c>
      <c r="N124">
        <v>1002</v>
      </c>
      <c r="O124" t="s">
        <v>56</v>
      </c>
      <c r="P124" t="s">
        <v>56</v>
      </c>
      <c r="Q124">
        <v>1</v>
      </c>
      <c r="X124">
        <v>5</v>
      </c>
      <c r="Y124">
        <v>16.260000000000002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3</v>
      </c>
      <c r="AG124">
        <v>5</v>
      </c>
      <c r="AH124">
        <v>3</v>
      </c>
      <c r="AI124">
        <v>-1</v>
      </c>
      <c r="AJ124" t="s">
        <v>3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ROW(Source!A97)</f>
        <v>97</v>
      </c>
      <c r="B125">
        <v>78708467</v>
      </c>
      <c r="C125">
        <v>78708450</v>
      </c>
      <c r="D125">
        <v>75163619</v>
      </c>
      <c r="E125">
        <v>1</v>
      </c>
      <c r="F125">
        <v>1</v>
      </c>
      <c r="G125">
        <v>1077</v>
      </c>
      <c r="H125">
        <v>3</v>
      </c>
      <c r="I125" t="s">
        <v>334</v>
      </c>
      <c r="J125" t="s">
        <v>335</v>
      </c>
      <c r="K125" t="s">
        <v>336</v>
      </c>
      <c r="L125">
        <v>1355</v>
      </c>
      <c r="N125">
        <v>1010</v>
      </c>
      <c r="O125" t="s">
        <v>337</v>
      </c>
      <c r="P125" t="s">
        <v>337</v>
      </c>
      <c r="Q125">
        <v>100</v>
      </c>
      <c r="X125">
        <v>2</v>
      </c>
      <c r="Y125">
        <v>59.47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3</v>
      </c>
      <c r="AG125">
        <v>2</v>
      </c>
      <c r="AH125">
        <v>3</v>
      </c>
      <c r="AI125">
        <v>-1</v>
      </c>
      <c r="AJ125" t="s">
        <v>3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ROW(Source!A97)</f>
        <v>97</v>
      </c>
      <c r="B126">
        <v>78708468</v>
      </c>
      <c r="C126">
        <v>78708450</v>
      </c>
      <c r="D126">
        <v>75130326</v>
      </c>
      <c r="E126">
        <v>1077</v>
      </c>
      <c r="F126">
        <v>1</v>
      </c>
      <c r="G126">
        <v>1077</v>
      </c>
      <c r="H126">
        <v>3</v>
      </c>
      <c r="I126" t="s">
        <v>338</v>
      </c>
      <c r="J126" t="s">
        <v>3</v>
      </c>
      <c r="K126" t="s">
        <v>339</v>
      </c>
      <c r="L126">
        <v>1391</v>
      </c>
      <c r="N126">
        <v>1013</v>
      </c>
      <c r="O126" t="s">
        <v>171</v>
      </c>
      <c r="P126" t="s">
        <v>171</v>
      </c>
      <c r="Q126">
        <v>1</v>
      </c>
      <c r="X126">
        <v>100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 t="s">
        <v>3</v>
      </c>
      <c r="AG126">
        <v>100</v>
      </c>
      <c r="AH126">
        <v>3</v>
      </c>
      <c r="AI126">
        <v>-1</v>
      </c>
      <c r="AJ126" t="s">
        <v>3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ROW(Source!A99)</f>
        <v>99</v>
      </c>
      <c r="B127">
        <v>78708472</v>
      </c>
      <c r="C127">
        <v>78708470</v>
      </c>
      <c r="D127">
        <v>75094012</v>
      </c>
      <c r="E127">
        <v>1077</v>
      </c>
      <c r="F127">
        <v>1</v>
      </c>
      <c r="G127">
        <v>1077</v>
      </c>
      <c r="H127">
        <v>1</v>
      </c>
      <c r="I127" t="s">
        <v>231</v>
      </c>
      <c r="J127" t="s">
        <v>3</v>
      </c>
      <c r="K127" t="s">
        <v>232</v>
      </c>
      <c r="L127">
        <v>1191</v>
      </c>
      <c r="N127">
        <v>1013</v>
      </c>
      <c r="O127" t="s">
        <v>233</v>
      </c>
      <c r="P127" t="s">
        <v>233</v>
      </c>
      <c r="Q127">
        <v>1</v>
      </c>
      <c r="X127">
        <v>0.1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1</v>
      </c>
      <c r="AF127" t="s">
        <v>24</v>
      </c>
      <c r="AG127">
        <v>0.11</v>
      </c>
      <c r="AH127">
        <v>3</v>
      </c>
      <c r="AI127">
        <v>-1</v>
      </c>
      <c r="AJ127" t="s">
        <v>3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29</v>
      </c>
      <c r="B1">
        <v>1</v>
      </c>
      <c r="C1" t="s">
        <v>3</v>
      </c>
      <c r="D1" t="s">
        <v>3</v>
      </c>
      <c r="E1" t="s">
        <v>24</v>
      </c>
      <c r="F1" t="s">
        <v>24</v>
      </c>
      <c r="G1" t="s">
        <v>24</v>
      </c>
      <c r="H1" t="s">
        <v>3</v>
      </c>
      <c r="I1" t="s">
        <v>24</v>
      </c>
      <c r="J1" t="s">
        <v>24</v>
      </c>
      <c r="K1" t="s">
        <v>3</v>
      </c>
      <c r="L1" t="s">
        <v>3</v>
      </c>
      <c r="M1" t="s">
        <v>3</v>
      </c>
      <c r="N1" t="s">
        <v>3</v>
      </c>
      <c r="O1" t="s">
        <v>24</v>
      </c>
      <c r="P1" t="s">
        <v>3</v>
      </c>
      <c r="Q1" t="s">
        <v>3</v>
      </c>
      <c r="R1" t="s">
        <v>3</v>
      </c>
      <c r="S1" t="s">
        <v>340</v>
      </c>
      <c r="T1" t="s">
        <v>342</v>
      </c>
      <c r="U1" t="s">
        <v>341</v>
      </c>
    </row>
    <row r="2" spans="1:21" x14ac:dyDescent="0.2">
      <c r="A2">
        <v>30</v>
      </c>
      <c r="B2">
        <v>1</v>
      </c>
      <c r="C2" t="s">
        <v>3</v>
      </c>
      <c r="D2" t="s">
        <v>3</v>
      </c>
      <c r="E2" t="s">
        <v>24</v>
      </c>
      <c r="F2" t="s">
        <v>24</v>
      </c>
      <c r="G2" t="s">
        <v>24</v>
      </c>
      <c r="H2" t="s">
        <v>3</v>
      </c>
      <c r="I2" t="s">
        <v>24</v>
      </c>
      <c r="J2" t="s">
        <v>24</v>
      </c>
      <c r="K2" t="s">
        <v>3</v>
      </c>
      <c r="L2" t="s">
        <v>3</v>
      </c>
      <c r="M2" t="s">
        <v>3</v>
      </c>
      <c r="N2" t="s">
        <v>3</v>
      </c>
      <c r="O2" t="s">
        <v>24</v>
      </c>
      <c r="P2" t="s">
        <v>3</v>
      </c>
      <c r="Q2" t="s">
        <v>3</v>
      </c>
      <c r="R2" t="s">
        <v>3</v>
      </c>
      <c r="S2" t="s">
        <v>340</v>
      </c>
      <c r="T2" t="s">
        <v>342</v>
      </c>
      <c r="U2" t="s">
        <v>341</v>
      </c>
    </row>
    <row r="3" spans="1:21" x14ac:dyDescent="0.2">
      <c r="A3">
        <v>32</v>
      </c>
      <c r="B3">
        <v>1</v>
      </c>
      <c r="C3" t="s">
        <v>3</v>
      </c>
      <c r="D3" t="s">
        <v>3</v>
      </c>
      <c r="E3" t="s">
        <v>24</v>
      </c>
      <c r="F3" t="s">
        <v>24</v>
      </c>
      <c r="G3" t="s">
        <v>24</v>
      </c>
      <c r="H3" t="s">
        <v>3</v>
      </c>
      <c r="I3" t="s">
        <v>24</v>
      </c>
      <c r="J3" t="s">
        <v>24</v>
      </c>
      <c r="K3" t="s">
        <v>3</v>
      </c>
      <c r="L3" t="s">
        <v>3</v>
      </c>
      <c r="M3" t="s">
        <v>3</v>
      </c>
      <c r="N3" t="s">
        <v>3</v>
      </c>
      <c r="O3" t="s">
        <v>24</v>
      </c>
      <c r="P3" t="s">
        <v>3</v>
      </c>
      <c r="Q3" t="s">
        <v>3</v>
      </c>
      <c r="R3" t="s">
        <v>3</v>
      </c>
      <c r="S3" t="s">
        <v>340</v>
      </c>
      <c r="T3" t="s">
        <v>342</v>
      </c>
      <c r="U3" t="s">
        <v>341</v>
      </c>
    </row>
    <row r="4" spans="1:21" x14ac:dyDescent="0.2">
      <c r="A4">
        <v>33</v>
      </c>
      <c r="B4">
        <v>1</v>
      </c>
      <c r="C4" t="s">
        <v>3</v>
      </c>
      <c r="D4" t="s">
        <v>3</v>
      </c>
      <c r="E4" t="s">
        <v>24</v>
      </c>
      <c r="F4" t="s">
        <v>24</v>
      </c>
      <c r="G4" t="s">
        <v>24</v>
      </c>
      <c r="H4" t="s">
        <v>3</v>
      </c>
      <c r="I4" t="s">
        <v>24</v>
      </c>
      <c r="J4" t="s">
        <v>24</v>
      </c>
      <c r="K4" t="s">
        <v>3</v>
      </c>
      <c r="L4" t="s">
        <v>3</v>
      </c>
      <c r="M4" t="s">
        <v>3</v>
      </c>
      <c r="N4" t="s">
        <v>3</v>
      </c>
      <c r="O4" t="s">
        <v>24</v>
      </c>
      <c r="P4" t="s">
        <v>3</v>
      </c>
      <c r="Q4" t="s">
        <v>3</v>
      </c>
      <c r="R4" t="s">
        <v>3</v>
      </c>
      <c r="S4" t="s">
        <v>340</v>
      </c>
      <c r="T4" t="s">
        <v>342</v>
      </c>
      <c r="U4" t="s">
        <v>341</v>
      </c>
    </row>
    <row r="5" spans="1:21" x14ac:dyDescent="0.2">
      <c r="A5">
        <v>36</v>
      </c>
      <c r="B5">
        <v>1</v>
      </c>
      <c r="C5" t="s">
        <v>3</v>
      </c>
      <c r="D5" t="s">
        <v>3</v>
      </c>
      <c r="E5" t="s">
        <v>24</v>
      </c>
      <c r="F5" t="s">
        <v>24</v>
      </c>
      <c r="G5" t="s">
        <v>24</v>
      </c>
      <c r="H5" t="s">
        <v>3</v>
      </c>
      <c r="I5" t="s">
        <v>24</v>
      </c>
      <c r="J5" t="s">
        <v>24</v>
      </c>
      <c r="K5" t="s">
        <v>3</v>
      </c>
      <c r="L5" t="s">
        <v>3</v>
      </c>
      <c r="M5" t="s">
        <v>3</v>
      </c>
      <c r="N5" t="s">
        <v>3</v>
      </c>
      <c r="O5" t="s">
        <v>24</v>
      </c>
      <c r="P5" t="s">
        <v>3</v>
      </c>
      <c r="Q5" t="s">
        <v>3</v>
      </c>
      <c r="R5" t="s">
        <v>3</v>
      </c>
      <c r="S5" t="s">
        <v>340</v>
      </c>
      <c r="T5" t="s">
        <v>345</v>
      </c>
      <c r="U5" t="s">
        <v>341</v>
      </c>
    </row>
    <row r="6" spans="1:21" x14ac:dyDescent="0.2">
      <c r="A6">
        <v>39</v>
      </c>
      <c r="B6">
        <v>1</v>
      </c>
      <c r="C6" t="s">
        <v>3</v>
      </c>
      <c r="D6" t="s">
        <v>3</v>
      </c>
      <c r="E6" t="s">
        <v>24</v>
      </c>
      <c r="F6" t="s">
        <v>24</v>
      </c>
      <c r="G6" t="s">
        <v>24</v>
      </c>
      <c r="H6" t="s">
        <v>3</v>
      </c>
      <c r="I6" t="s">
        <v>24</v>
      </c>
      <c r="J6" t="s">
        <v>24</v>
      </c>
      <c r="K6" t="s">
        <v>3</v>
      </c>
      <c r="L6" t="s">
        <v>3</v>
      </c>
      <c r="M6" t="s">
        <v>3</v>
      </c>
      <c r="N6" t="s">
        <v>3</v>
      </c>
      <c r="O6" t="s">
        <v>24</v>
      </c>
      <c r="P6" t="s">
        <v>3</v>
      </c>
      <c r="Q6" t="s">
        <v>3</v>
      </c>
      <c r="R6" t="s">
        <v>3</v>
      </c>
      <c r="S6" t="s">
        <v>340</v>
      </c>
      <c r="T6" t="s">
        <v>342</v>
      </c>
      <c r="U6" t="s">
        <v>341</v>
      </c>
    </row>
    <row r="7" spans="1:21" x14ac:dyDescent="0.2">
      <c r="A7">
        <v>41</v>
      </c>
      <c r="B7">
        <v>1</v>
      </c>
      <c r="C7" t="s">
        <v>3</v>
      </c>
      <c r="D7" t="s">
        <v>3</v>
      </c>
      <c r="E7" t="s">
        <v>24</v>
      </c>
      <c r="F7" t="s">
        <v>24</v>
      </c>
      <c r="G7" t="s">
        <v>24</v>
      </c>
      <c r="H7" t="s">
        <v>3</v>
      </c>
      <c r="I7" t="s">
        <v>24</v>
      </c>
      <c r="J7" t="s">
        <v>24</v>
      </c>
      <c r="K7" t="s">
        <v>3</v>
      </c>
      <c r="L7" t="s">
        <v>3</v>
      </c>
      <c r="M7" t="s">
        <v>3</v>
      </c>
      <c r="N7" t="s">
        <v>3</v>
      </c>
      <c r="O7" t="s">
        <v>24</v>
      </c>
      <c r="P7" t="s">
        <v>3</v>
      </c>
      <c r="Q7" t="s">
        <v>3</v>
      </c>
      <c r="R7" t="s">
        <v>3</v>
      </c>
      <c r="S7" t="s">
        <v>340</v>
      </c>
      <c r="T7" t="s">
        <v>342</v>
      </c>
      <c r="U7" t="s">
        <v>341</v>
      </c>
    </row>
    <row r="8" spans="1:21" x14ac:dyDescent="0.2">
      <c r="A8">
        <v>42</v>
      </c>
      <c r="B8">
        <v>1</v>
      </c>
      <c r="C8" t="s">
        <v>3</v>
      </c>
      <c r="D8" t="s">
        <v>3</v>
      </c>
      <c r="E8" t="s">
        <v>24</v>
      </c>
      <c r="F8" t="s">
        <v>24</v>
      </c>
      <c r="G8" t="s">
        <v>24</v>
      </c>
      <c r="H8" t="s">
        <v>3</v>
      </c>
      <c r="I8" t="s">
        <v>24</v>
      </c>
      <c r="J8" t="s">
        <v>24</v>
      </c>
      <c r="K8" t="s">
        <v>3</v>
      </c>
      <c r="L8" t="s">
        <v>3</v>
      </c>
      <c r="M8" t="s">
        <v>3</v>
      </c>
      <c r="N8" t="s">
        <v>3</v>
      </c>
      <c r="O8" t="s">
        <v>24</v>
      </c>
      <c r="P8" t="s">
        <v>3</v>
      </c>
      <c r="Q8" t="s">
        <v>3</v>
      </c>
      <c r="R8" t="s">
        <v>3</v>
      </c>
      <c r="S8" t="s">
        <v>340</v>
      </c>
      <c r="T8" t="s">
        <v>342</v>
      </c>
      <c r="U8" t="s">
        <v>341</v>
      </c>
    </row>
    <row r="9" spans="1:21" x14ac:dyDescent="0.2">
      <c r="A9">
        <v>45</v>
      </c>
      <c r="B9">
        <v>1</v>
      </c>
      <c r="C9" t="s">
        <v>3</v>
      </c>
      <c r="D9" t="s">
        <v>3</v>
      </c>
      <c r="E9" t="s">
        <v>24</v>
      </c>
      <c r="F9" t="s">
        <v>24</v>
      </c>
      <c r="G9" t="s">
        <v>24</v>
      </c>
      <c r="H9" t="s">
        <v>3</v>
      </c>
      <c r="I9" t="s">
        <v>24</v>
      </c>
      <c r="J9" t="s">
        <v>24</v>
      </c>
      <c r="K9" t="s">
        <v>3</v>
      </c>
      <c r="L9" t="s">
        <v>3</v>
      </c>
      <c r="M9" t="s">
        <v>3</v>
      </c>
      <c r="N9" t="s">
        <v>3</v>
      </c>
      <c r="O9" t="s">
        <v>24</v>
      </c>
      <c r="P9" t="s">
        <v>3</v>
      </c>
      <c r="Q9" t="s">
        <v>3</v>
      </c>
      <c r="R9" t="s">
        <v>3</v>
      </c>
      <c r="S9" t="s">
        <v>340</v>
      </c>
      <c r="T9" t="s">
        <v>345</v>
      </c>
      <c r="U9" t="s">
        <v>341</v>
      </c>
    </row>
    <row r="10" spans="1:21" x14ac:dyDescent="0.2">
      <c r="A10">
        <v>48</v>
      </c>
      <c r="B10">
        <v>1</v>
      </c>
      <c r="C10" t="s">
        <v>3</v>
      </c>
      <c r="D10" t="s">
        <v>3</v>
      </c>
      <c r="E10" t="s">
        <v>24</v>
      </c>
      <c r="F10" t="s">
        <v>24</v>
      </c>
      <c r="G10" t="s">
        <v>24</v>
      </c>
      <c r="H10" t="s">
        <v>3</v>
      </c>
      <c r="I10" t="s">
        <v>24</v>
      </c>
      <c r="J10" t="s">
        <v>24</v>
      </c>
      <c r="K10" t="s">
        <v>3</v>
      </c>
      <c r="L10" t="s">
        <v>3</v>
      </c>
      <c r="M10" t="s">
        <v>3</v>
      </c>
      <c r="N10" t="s">
        <v>3</v>
      </c>
      <c r="O10" t="s">
        <v>24</v>
      </c>
      <c r="P10" t="s">
        <v>3</v>
      </c>
      <c r="Q10" t="s">
        <v>3</v>
      </c>
      <c r="R10" t="s">
        <v>3</v>
      </c>
      <c r="S10" t="s">
        <v>340</v>
      </c>
      <c r="T10" t="s">
        <v>342</v>
      </c>
      <c r="U10" t="s">
        <v>341</v>
      </c>
    </row>
    <row r="11" spans="1:21" x14ac:dyDescent="0.2">
      <c r="A11">
        <v>50</v>
      </c>
      <c r="B11">
        <v>1</v>
      </c>
      <c r="C11" t="s">
        <v>3</v>
      </c>
      <c r="D11" t="s">
        <v>3</v>
      </c>
      <c r="E11" t="s">
        <v>24</v>
      </c>
      <c r="F11" t="s">
        <v>24</v>
      </c>
      <c r="G11" t="s">
        <v>24</v>
      </c>
      <c r="H11" t="s">
        <v>3</v>
      </c>
      <c r="I11" t="s">
        <v>24</v>
      </c>
      <c r="J11" t="s">
        <v>24</v>
      </c>
      <c r="K11" t="s">
        <v>3</v>
      </c>
      <c r="L11" t="s">
        <v>3</v>
      </c>
      <c r="M11" t="s">
        <v>3</v>
      </c>
      <c r="N11" t="s">
        <v>3</v>
      </c>
      <c r="O11" t="s">
        <v>24</v>
      </c>
      <c r="P11" t="s">
        <v>3</v>
      </c>
      <c r="Q11" t="s">
        <v>3</v>
      </c>
      <c r="R11" t="s">
        <v>3</v>
      </c>
      <c r="S11" t="s">
        <v>340</v>
      </c>
      <c r="T11" t="s">
        <v>342</v>
      </c>
      <c r="U11" t="s">
        <v>341</v>
      </c>
    </row>
    <row r="12" spans="1:21" x14ac:dyDescent="0.2">
      <c r="A12">
        <v>51</v>
      </c>
      <c r="B12">
        <v>1</v>
      </c>
      <c r="C12" t="s">
        <v>3</v>
      </c>
      <c r="D12" t="s">
        <v>3</v>
      </c>
      <c r="E12" t="s">
        <v>24</v>
      </c>
      <c r="F12" t="s">
        <v>24</v>
      </c>
      <c r="G12" t="s">
        <v>24</v>
      </c>
      <c r="H12" t="s">
        <v>3</v>
      </c>
      <c r="I12" t="s">
        <v>24</v>
      </c>
      <c r="J12" t="s">
        <v>24</v>
      </c>
      <c r="K12" t="s">
        <v>3</v>
      </c>
      <c r="L12" t="s">
        <v>3</v>
      </c>
      <c r="M12" t="s">
        <v>3</v>
      </c>
      <c r="N12" t="s">
        <v>3</v>
      </c>
      <c r="O12" t="s">
        <v>24</v>
      </c>
      <c r="P12" t="s">
        <v>3</v>
      </c>
      <c r="Q12" t="s">
        <v>3</v>
      </c>
      <c r="R12" t="s">
        <v>3</v>
      </c>
      <c r="S12" t="s">
        <v>340</v>
      </c>
      <c r="T12" t="s">
        <v>342</v>
      </c>
      <c r="U12" t="s">
        <v>341</v>
      </c>
    </row>
    <row r="13" spans="1:21" x14ac:dyDescent="0.2">
      <c r="A13">
        <v>54</v>
      </c>
      <c r="B13">
        <v>1</v>
      </c>
      <c r="C13" t="s">
        <v>3</v>
      </c>
      <c r="D13" t="s">
        <v>3</v>
      </c>
      <c r="E13" t="s">
        <v>24</v>
      </c>
      <c r="F13" t="s">
        <v>24</v>
      </c>
      <c r="G13" t="s">
        <v>24</v>
      </c>
      <c r="H13" t="s">
        <v>3</v>
      </c>
      <c r="I13" t="s">
        <v>24</v>
      </c>
      <c r="J13" t="s">
        <v>24</v>
      </c>
      <c r="K13" t="s">
        <v>3</v>
      </c>
      <c r="L13" t="s">
        <v>3</v>
      </c>
      <c r="M13" t="s">
        <v>3</v>
      </c>
      <c r="N13" t="s">
        <v>3</v>
      </c>
      <c r="O13" t="s">
        <v>24</v>
      </c>
      <c r="P13" t="s">
        <v>3</v>
      </c>
      <c r="Q13" t="s">
        <v>3</v>
      </c>
      <c r="R13" t="s">
        <v>3</v>
      </c>
      <c r="S13" t="s">
        <v>340</v>
      </c>
      <c r="T13" t="s">
        <v>342</v>
      </c>
      <c r="U13" t="s">
        <v>341</v>
      </c>
    </row>
    <row r="14" spans="1:21" x14ac:dyDescent="0.2">
      <c r="A14">
        <v>57</v>
      </c>
      <c r="B14">
        <v>1</v>
      </c>
      <c r="C14" t="s">
        <v>3</v>
      </c>
      <c r="D14" t="s">
        <v>3</v>
      </c>
      <c r="E14" t="s">
        <v>24</v>
      </c>
      <c r="F14" t="s">
        <v>24</v>
      </c>
      <c r="G14" t="s">
        <v>24</v>
      </c>
      <c r="H14" t="s">
        <v>3</v>
      </c>
      <c r="I14" t="s">
        <v>24</v>
      </c>
      <c r="J14" t="s">
        <v>24</v>
      </c>
      <c r="K14" t="s">
        <v>3</v>
      </c>
      <c r="L14" t="s">
        <v>3</v>
      </c>
      <c r="M14" t="s">
        <v>3</v>
      </c>
      <c r="N14" t="s">
        <v>3</v>
      </c>
      <c r="O14" t="s">
        <v>24</v>
      </c>
      <c r="P14" t="s">
        <v>3</v>
      </c>
      <c r="Q14" t="s">
        <v>3</v>
      </c>
      <c r="R14" t="s">
        <v>3</v>
      </c>
      <c r="S14" t="s">
        <v>340</v>
      </c>
      <c r="T14" t="s">
        <v>342</v>
      </c>
      <c r="U14" t="s">
        <v>341</v>
      </c>
    </row>
    <row r="15" spans="1:21" x14ac:dyDescent="0.2">
      <c r="A15">
        <v>93</v>
      </c>
      <c r="B15">
        <v>1</v>
      </c>
      <c r="C15" t="s">
        <v>3</v>
      </c>
      <c r="D15" t="s">
        <v>3</v>
      </c>
      <c r="E15" t="s">
        <v>24</v>
      </c>
      <c r="F15" t="s">
        <v>24</v>
      </c>
      <c r="G15" t="s">
        <v>24</v>
      </c>
      <c r="H15" t="s">
        <v>3</v>
      </c>
      <c r="I15" t="s">
        <v>24</v>
      </c>
      <c r="J15" t="s">
        <v>24</v>
      </c>
      <c r="K15" t="s">
        <v>3</v>
      </c>
      <c r="L15" t="s">
        <v>3</v>
      </c>
      <c r="M15" t="s">
        <v>3</v>
      </c>
      <c r="N15" t="s">
        <v>3</v>
      </c>
      <c r="O15" t="s">
        <v>24</v>
      </c>
      <c r="P15" t="s">
        <v>3</v>
      </c>
      <c r="Q15" t="s">
        <v>3</v>
      </c>
      <c r="R15" t="s">
        <v>3</v>
      </c>
      <c r="S15" t="s">
        <v>340</v>
      </c>
      <c r="T15" t="s">
        <v>342</v>
      </c>
      <c r="U15" t="s">
        <v>341</v>
      </c>
    </row>
    <row r="16" spans="1:21" x14ac:dyDescent="0.2">
      <c r="A16">
        <v>95</v>
      </c>
      <c r="B16">
        <v>1</v>
      </c>
      <c r="C16" t="s">
        <v>3</v>
      </c>
      <c r="D16" t="s">
        <v>3</v>
      </c>
      <c r="E16" t="s">
        <v>24</v>
      </c>
      <c r="F16" t="s">
        <v>24</v>
      </c>
      <c r="G16" t="s">
        <v>24</v>
      </c>
      <c r="H16" t="s">
        <v>3</v>
      </c>
      <c r="I16" t="s">
        <v>24</v>
      </c>
      <c r="J16" t="s">
        <v>24</v>
      </c>
      <c r="K16" t="s">
        <v>3</v>
      </c>
      <c r="L16" t="s">
        <v>3</v>
      </c>
      <c r="M16" t="s">
        <v>3</v>
      </c>
      <c r="N16" t="s">
        <v>3</v>
      </c>
      <c r="O16" t="s">
        <v>24</v>
      </c>
      <c r="P16" t="s">
        <v>3</v>
      </c>
      <c r="Q16" t="s">
        <v>3</v>
      </c>
      <c r="R16" t="s">
        <v>3</v>
      </c>
      <c r="S16" t="s">
        <v>340</v>
      </c>
      <c r="T16" t="s">
        <v>342</v>
      </c>
      <c r="U16" t="s">
        <v>341</v>
      </c>
    </row>
    <row r="17" spans="1:21" x14ac:dyDescent="0.2">
      <c r="A17">
        <v>97</v>
      </c>
      <c r="B17">
        <v>1</v>
      </c>
      <c r="C17" t="s">
        <v>3</v>
      </c>
      <c r="D17" t="s">
        <v>3</v>
      </c>
      <c r="E17" t="s">
        <v>24</v>
      </c>
      <c r="F17" t="s">
        <v>24</v>
      </c>
      <c r="G17" t="s">
        <v>24</v>
      </c>
      <c r="H17" t="s">
        <v>3</v>
      </c>
      <c r="I17" t="s">
        <v>24</v>
      </c>
      <c r="J17" t="s">
        <v>24</v>
      </c>
      <c r="K17" t="s">
        <v>3</v>
      </c>
      <c r="L17" t="s">
        <v>3</v>
      </c>
      <c r="M17" t="s">
        <v>3</v>
      </c>
      <c r="N17" t="s">
        <v>3</v>
      </c>
      <c r="O17" t="s">
        <v>24</v>
      </c>
      <c r="P17" t="s">
        <v>3</v>
      </c>
      <c r="Q17" t="s">
        <v>3</v>
      </c>
      <c r="R17" t="s">
        <v>3</v>
      </c>
      <c r="S17" t="s">
        <v>340</v>
      </c>
      <c r="T17" t="s">
        <v>342</v>
      </c>
      <c r="U17" t="s">
        <v>341</v>
      </c>
    </row>
    <row r="18" spans="1:21" x14ac:dyDescent="0.2">
      <c r="A18">
        <v>99</v>
      </c>
      <c r="B18">
        <v>1</v>
      </c>
      <c r="C18" t="s">
        <v>3</v>
      </c>
      <c r="D18" t="s">
        <v>3</v>
      </c>
      <c r="E18" t="s">
        <v>24</v>
      </c>
      <c r="F18" t="s">
        <v>24</v>
      </c>
      <c r="G18" t="s">
        <v>24</v>
      </c>
      <c r="H18" t="s">
        <v>3</v>
      </c>
      <c r="I18" t="s">
        <v>24</v>
      </c>
      <c r="J18" t="s">
        <v>24</v>
      </c>
      <c r="K18" t="s">
        <v>3</v>
      </c>
      <c r="L18" t="s">
        <v>3</v>
      </c>
      <c r="M18" t="s">
        <v>3</v>
      </c>
      <c r="N18" t="s">
        <v>3</v>
      </c>
      <c r="O18" t="s">
        <v>24</v>
      </c>
      <c r="P18" t="s">
        <v>3</v>
      </c>
      <c r="Q18" t="s">
        <v>3</v>
      </c>
      <c r="R18" t="s">
        <v>3</v>
      </c>
      <c r="S18" t="s">
        <v>340</v>
      </c>
      <c r="T18" t="s">
        <v>342</v>
      </c>
      <c r="U18" t="s">
        <v>341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73936</v>
      </c>
      <c r="M1">
        <v>10</v>
      </c>
      <c r="N1">
        <v>11</v>
      </c>
      <c r="O1">
        <v>15</v>
      </c>
      <c r="P1">
        <v>0</v>
      </c>
      <c r="Q1">
        <v>1</v>
      </c>
    </row>
    <row r="12" spans="1:103" x14ac:dyDescent="0.2">
      <c r="F12" t="str">
        <f>Source!F12</f>
        <v>02-02-02</v>
      </c>
      <c r="G12" t="str">
        <f>Source!G12</f>
        <v>Прокладка КЛ-10кВ в ЗП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ТСН-2001(с доп.43</vt:lpstr>
      <vt:lpstr>Source</vt:lpstr>
      <vt:lpstr>SourceObSm</vt:lpstr>
      <vt:lpstr>SmtRes</vt:lpstr>
      <vt:lpstr>EtalonRes</vt:lpstr>
      <vt:lpstr>SrcPoprs</vt:lpstr>
      <vt:lpstr>SrcKA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2025-12-16T08:26:07Z</dcterms:created>
  <dcterms:modified xsi:type="dcterms:W3CDTF">2025-12-29T11:11:15Z</dcterms:modified>
</cp:coreProperties>
</file>